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730"/>
  </bookViews>
  <sheets>
    <sheet name="Огоджинский сс" sheetId="11" r:id="rId1"/>
    <sheet name="Всего НДФЛ" sheetId="20" r:id="rId2"/>
    <sheet name="НДФЛ 1" sheetId="16" r:id="rId3"/>
    <sheet name="НДФЛ 2-5" sheetId="17" r:id="rId4"/>
    <sheet name="НДФЛ 8-10" sheetId="18" r:id="rId5"/>
    <sheet name="НДФЛ 11-14" sheetId="19" r:id="rId6"/>
  </sheets>
  <externalReferences>
    <externalReference r:id="rId7"/>
  </externalReferences>
  <definedNames>
    <definedName name="_xlnm.Print_Titles" localSheetId="1">'Всего НДФЛ'!$A:$B,'Всего НДФЛ'!$4:$4</definedName>
    <definedName name="_xlnm.Print_Titles" localSheetId="2">'НДФЛ 1'!$A:$B,'НДФЛ 1'!$4:$4</definedName>
    <definedName name="_xlnm.Print_Titles" localSheetId="5">'НДФЛ 11-14'!$A:$B,'НДФЛ 11-14'!$4:$4</definedName>
    <definedName name="_xlnm.Print_Titles" localSheetId="3">'НДФЛ 2-5'!$A:$B,'НДФЛ 2-5'!$4:$4</definedName>
    <definedName name="_xlnm.Print_Titles" localSheetId="4">'НДФЛ 8-10'!$A:$B,'НДФЛ 8-10'!$4:$4</definedName>
    <definedName name="_xlnm.Print_Titles" localSheetId="0">'Огоджинский сс'!$4:$4</definedName>
  </definedNames>
  <calcPr calcId="162913"/>
</workbook>
</file>

<file path=xl/calcChain.xml><?xml version="1.0" encoding="utf-8"?>
<calcChain xmlns="http://schemas.openxmlformats.org/spreadsheetml/2006/main">
  <c r="F29" i="16" l="1"/>
  <c r="G29" i="16" s="1"/>
  <c r="H29" i="16" s="1"/>
  <c r="D13" i="16" l="1"/>
  <c r="C13" i="16" l="1"/>
  <c r="D24" i="16" l="1"/>
  <c r="V9" i="16"/>
  <c r="D9" i="16"/>
  <c r="C24" i="16" l="1"/>
  <c r="U9" i="16"/>
  <c r="C9" i="16"/>
  <c r="I9" i="17" l="1"/>
  <c r="T9" i="19" l="1"/>
  <c r="S9" i="19"/>
  <c r="R9" i="19"/>
  <c r="Q9" i="19"/>
  <c r="P9" i="19"/>
  <c r="P10" i="19" s="1"/>
  <c r="O9" i="19"/>
  <c r="T9" i="18"/>
  <c r="M9" i="18"/>
  <c r="L9" i="18"/>
  <c r="J9" i="18"/>
  <c r="Z9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K9" i="18" l="1"/>
  <c r="I9" i="18"/>
  <c r="I10" i="18" s="1"/>
  <c r="C10" i="18"/>
  <c r="I9" i="19"/>
  <c r="I10" i="19" s="1"/>
  <c r="J9" i="19"/>
  <c r="K9" i="19"/>
  <c r="L9" i="19"/>
  <c r="M9" i="19"/>
  <c r="N9" i="18"/>
  <c r="N9" i="19"/>
  <c r="O9" i="18"/>
  <c r="P9" i="18"/>
  <c r="Q9" i="18"/>
  <c r="R9" i="18"/>
  <c r="S9" i="18"/>
  <c r="D10" i="17" l="1"/>
  <c r="D36" i="16"/>
  <c r="C36" i="16"/>
  <c r="C11" i="16" l="1"/>
  <c r="I24" i="16" l="1"/>
  <c r="D23" i="16"/>
  <c r="E19" i="16"/>
  <c r="E21" i="16" s="1"/>
  <c r="B3" i="20" l="1"/>
  <c r="D11" i="16" l="1"/>
  <c r="M4" i="11"/>
  <c r="O4" i="11" s="1"/>
  <c r="D5" i="11"/>
  <c r="E5" i="11" s="1"/>
  <c r="F5" i="11" s="1"/>
  <c r="G5" i="11" s="1"/>
  <c r="H5" i="11" s="1"/>
  <c r="I5" i="11" s="1"/>
  <c r="J5" i="11" s="1"/>
  <c r="K5" i="11" s="1"/>
  <c r="L5" i="11" s="1"/>
  <c r="M5" i="11" s="1"/>
  <c r="N5" i="11" s="1"/>
  <c r="O5" i="11" s="1"/>
  <c r="D17" i="16" l="1"/>
  <c r="J10" i="19"/>
  <c r="P20" i="19" l="1"/>
  <c r="F17" i="11" s="1"/>
  <c r="O20" i="19"/>
  <c r="E17" i="11" s="1"/>
  <c r="J20" i="19"/>
  <c r="F16" i="11" s="1"/>
  <c r="I20" i="19"/>
  <c r="E16" i="11" s="1"/>
  <c r="D20" i="19"/>
  <c r="F15" i="11" s="1"/>
  <c r="C20" i="19"/>
  <c r="E15" i="11" s="1"/>
  <c r="T16" i="19"/>
  <c r="S16" i="19"/>
  <c r="R16" i="19"/>
  <c r="Q16" i="19"/>
  <c r="N16" i="19"/>
  <c r="M16" i="19"/>
  <c r="L16" i="19"/>
  <c r="K16" i="19"/>
  <c r="H16" i="19"/>
  <c r="G16" i="19"/>
  <c r="F16" i="19"/>
  <c r="E16" i="19"/>
  <c r="Q13" i="19"/>
  <c r="N13" i="19"/>
  <c r="M13" i="19"/>
  <c r="L13" i="19"/>
  <c r="K13" i="19"/>
  <c r="H13" i="19"/>
  <c r="G13" i="19"/>
  <c r="F13" i="19"/>
  <c r="E13" i="19"/>
  <c r="A11" i="19"/>
  <c r="O10" i="19"/>
  <c r="D10" i="19"/>
  <c r="C10" i="19"/>
  <c r="P19" i="18"/>
  <c r="F14" i="11" s="1"/>
  <c r="O19" i="18"/>
  <c r="E14" i="11" s="1"/>
  <c r="J19" i="18"/>
  <c r="F13" i="11" s="1"/>
  <c r="G13" i="11" s="1"/>
  <c r="I19" i="18"/>
  <c r="E13" i="11" s="1"/>
  <c r="D19" i="18"/>
  <c r="F12" i="11" s="1"/>
  <c r="C19" i="18"/>
  <c r="E12" i="11" s="1"/>
  <c r="N16" i="18"/>
  <c r="M16" i="18"/>
  <c r="L16" i="18"/>
  <c r="K16" i="18"/>
  <c r="H16" i="18"/>
  <c r="G16" i="18"/>
  <c r="F16" i="18"/>
  <c r="E16" i="18"/>
  <c r="T13" i="18"/>
  <c r="S13" i="18"/>
  <c r="R13" i="18"/>
  <c r="Q13" i="18"/>
  <c r="N13" i="18"/>
  <c r="N12" i="18" s="1"/>
  <c r="M13" i="18"/>
  <c r="M12" i="18" s="1"/>
  <c r="L13" i="18"/>
  <c r="K13" i="18"/>
  <c r="K12" i="18" s="1"/>
  <c r="H13" i="18"/>
  <c r="G13" i="18"/>
  <c r="G12" i="18" s="1"/>
  <c r="F13" i="18"/>
  <c r="E13" i="18"/>
  <c r="E12" i="18" s="1"/>
  <c r="A11" i="18"/>
  <c r="P10" i="18"/>
  <c r="O10" i="18"/>
  <c r="J10" i="18"/>
  <c r="D10" i="18"/>
  <c r="E10" i="18" s="1"/>
  <c r="V20" i="17"/>
  <c r="F11" i="11" s="1"/>
  <c r="U20" i="17"/>
  <c r="E11" i="11" s="1"/>
  <c r="P20" i="17"/>
  <c r="F10" i="11" s="1"/>
  <c r="O20" i="17"/>
  <c r="E10" i="11" s="1"/>
  <c r="J20" i="17"/>
  <c r="F9" i="11" s="1"/>
  <c r="I20" i="17"/>
  <c r="E9" i="11" s="1"/>
  <c r="D20" i="17"/>
  <c r="F8" i="11" s="1"/>
  <c r="C20" i="17"/>
  <c r="E8" i="11" s="1"/>
  <c r="Z16" i="17"/>
  <c r="Y16" i="17"/>
  <c r="X16" i="17"/>
  <c r="W16" i="17"/>
  <c r="T16" i="17"/>
  <c r="S16" i="17"/>
  <c r="R16" i="17"/>
  <c r="Q16" i="17"/>
  <c r="N16" i="17"/>
  <c r="M16" i="17"/>
  <c r="L16" i="17"/>
  <c r="K16" i="17"/>
  <c r="H16" i="17"/>
  <c r="G16" i="17"/>
  <c r="F16" i="17"/>
  <c r="E16" i="17"/>
  <c r="Z13" i="17"/>
  <c r="Y13" i="17"/>
  <c r="X13" i="17"/>
  <c r="X12" i="17" s="1"/>
  <c r="W13" i="17"/>
  <c r="W12" i="17" s="1"/>
  <c r="T13" i="17"/>
  <c r="S13" i="17"/>
  <c r="R13" i="17"/>
  <c r="Q13" i="17"/>
  <c r="N13" i="17"/>
  <c r="N12" i="17" s="1"/>
  <c r="M13" i="17"/>
  <c r="M12" i="17" s="1"/>
  <c r="L13" i="17"/>
  <c r="L12" i="17" s="1"/>
  <c r="K13" i="17"/>
  <c r="H13" i="17"/>
  <c r="G13" i="17"/>
  <c r="F13" i="17"/>
  <c r="F12" i="17" s="1"/>
  <c r="E13" i="17"/>
  <c r="E12" i="17" s="1"/>
  <c r="A11" i="17"/>
  <c r="V10" i="17"/>
  <c r="U10" i="17"/>
  <c r="P10" i="17"/>
  <c r="O10" i="17"/>
  <c r="J10" i="17"/>
  <c r="K10" i="17" s="1"/>
  <c r="K11" i="17" s="1"/>
  <c r="I10" i="17"/>
  <c r="C10" i="17"/>
  <c r="E10" i="17" s="1"/>
  <c r="E11" i="17" s="1"/>
  <c r="A36" i="16"/>
  <c r="Z31" i="16"/>
  <c r="Y31" i="16"/>
  <c r="X31" i="16"/>
  <c r="W31" i="16"/>
  <c r="T31" i="16"/>
  <c r="S31" i="16"/>
  <c r="R31" i="16"/>
  <c r="Q31" i="16"/>
  <c r="N31" i="16"/>
  <c r="M31" i="16"/>
  <c r="L31" i="16"/>
  <c r="K31" i="16"/>
  <c r="H31" i="16"/>
  <c r="G31" i="16"/>
  <c r="F31" i="16"/>
  <c r="E31" i="16"/>
  <c r="Z28" i="16"/>
  <c r="Y28" i="16"/>
  <c r="Y27" i="16" s="1"/>
  <c r="X28" i="16"/>
  <c r="W28" i="16"/>
  <c r="T28" i="16"/>
  <c r="S28" i="16"/>
  <c r="S27" i="16" s="1"/>
  <c r="R28" i="16"/>
  <c r="R27" i="16" s="1"/>
  <c r="Q28" i="16"/>
  <c r="Q27" i="16" s="1"/>
  <c r="N28" i="16"/>
  <c r="M28" i="16"/>
  <c r="L28" i="16"/>
  <c r="K28" i="16"/>
  <c r="K27" i="16" s="1"/>
  <c r="H28" i="16"/>
  <c r="G28" i="16"/>
  <c r="G27" i="16" s="1"/>
  <c r="F28" i="16"/>
  <c r="E28" i="16"/>
  <c r="A28" i="16"/>
  <c r="A31" i="16" s="1"/>
  <c r="A26" i="16"/>
  <c r="I25" i="16"/>
  <c r="O24" i="16"/>
  <c r="U24" i="16" s="1"/>
  <c r="V21" i="16"/>
  <c r="P21" i="16"/>
  <c r="J21" i="16"/>
  <c r="V20" i="16"/>
  <c r="P20" i="16"/>
  <c r="N20" i="16"/>
  <c r="T20" i="16" s="1"/>
  <c r="Z20" i="16" s="1"/>
  <c r="M20" i="16"/>
  <c r="S20" i="16" s="1"/>
  <c r="Y20" i="16" s="1"/>
  <c r="L20" i="16"/>
  <c r="R20" i="16" s="1"/>
  <c r="X20" i="16" s="1"/>
  <c r="K20" i="16"/>
  <c r="Q20" i="16" s="1"/>
  <c r="W20" i="16" s="1"/>
  <c r="J20" i="16"/>
  <c r="V19" i="16"/>
  <c r="P19" i="16"/>
  <c r="J19" i="16"/>
  <c r="H19" i="16"/>
  <c r="H21" i="16" s="1"/>
  <c r="N21" i="16" s="1"/>
  <c r="T21" i="16" s="1"/>
  <c r="Z21" i="16" s="1"/>
  <c r="G19" i="16"/>
  <c r="F19" i="16"/>
  <c r="F21" i="16" s="1"/>
  <c r="L21" i="16" s="1"/>
  <c r="R21" i="16" s="1"/>
  <c r="X21" i="16" s="1"/>
  <c r="K19" i="16"/>
  <c r="Q19" i="16" s="1"/>
  <c r="W19" i="16" s="1"/>
  <c r="V18" i="16"/>
  <c r="W18" i="16" s="1"/>
  <c r="X18" i="16" s="1"/>
  <c r="Y18" i="16" s="1"/>
  <c r="Z18" i="16" s="1"/>
  <c r="P18" i="16"/>
  <c r="Q18" i="16" s="1"/>
  <c r="R18" i="16" s="1"/>
  <c r="S18" i="16" s="1"/>
  <c r="T18" i="16" s="1"/>
  <c r="J18" i="16"/>
  <c r="K18" i="16" s="1"/>
  <c r="L18" i="16" s="1"/>
  <c r="M18" i="16" s="1"/>
  <c r="N18" i="16" s="1"/>
  <c r="A18" i="16"/>
  <c r="A19" i="16" s="1"/>
  <c r="A20" i="16" s="1"/>
  <c r="A21" i="16" s="1"/>
  <c r="Z17" i="16"/>
  <c r="Y17" i="16"/>
  <c r="X17" i="16"/>
  <c r="W17" i="16"/>
  <c r="V17" i="16"/>
  <c r="U17" i="16"/>
  <c r="T17" i="16"/>
  <c r="S17" i="16"/>
  <c r="R17" i="16"/>
  <c r="Q17" i="16"/>
  <c r="P17" i="16"/>
  <c r="O17" i="16"/>
  <c r="N17" i="16"/>
  <c r="M17" i="16"/>
  <c r="L17" i="16"/>
  <c r="K17" i="16"/>
  <c r="J17" i="16"/>
  <c r="I17" i="16"/>
  <c r="A13" i="16"/>
  <c r="A14" i="16" s="1"/>
  <c r="A15" i="16" s="1"/>
  <c r="A16" i="16" s="1"/>
  <c r="N10" i="16"/>
  <c r="T10" i="16" s="1"/>
  <c r="Z10" i="16" s="1"/>
  <c r="M10" i="16"/>
  <c r="S10" i="16" s="1"/>
  <c r="Y10" i="16" s="1"/>
  <c r="L10" i="16"/>
  <c r="R10" i="16" s="1"/>
  <c r="X10" i="16" s="1"/>
  <c r="K10" i="16"/>
  <c r="Q10" i="16" s="1"/>
  <c r="W10" i="16" s="1"/>
  <c r="J10" i="16"/>
  <c r="P10" i="16" s="1"/>
  <c r="V10" i="16" s="1"/>
  <c r="I10" i="16"/>
  <c r="O10" i="16" s="1"/>
  <c r="U10" i="16" s="1"/>
  <c r="E9" i="16"/>
  <c r="C6" i="16"/>
  <c r="E7" i="11" s="1"/>
  <c r="H12" i="18" l="1"/>
  <c r="G15" i="11"/>
  <c r="L12" i="18"/>
  <c r="G14" i="11"/>
  <c r="F12" i="18"/>
  <c r="Q12" i="19"/>
  <c r="G11" i="11"/>
  <c r="E12" i="19"/>
  <c r="G16" i="11"/>
  <c r="G17" i="11"/>
  <c r="Q10" i="19"/>
  <c r="Q11" i="19" s="1"/>
  <c r="G12" i="11"/>
  <c r="G10" i="11"/>
  <c r="G9" i="11"/>
  <c r="G8" i="11"/>
  <c r="E6" i="11"/>
  <c r="E27" i="16"/>
  <c r="M27" i="16"/>
  <c r="W27" i="16"/>
  <c r="C23" i="16"/>
  <c r="E23" i="16" s="1"/>
  <c r="K10" i="19"/>
  <c r="G12" i="17"/>
  <c r="Q12" i="17"/>
  <c r="Y12" i="17"/>
  <c r="H12" i="17"/>
  <c r="R12" i="17"/>
  <c r="Z12" i="17"/>
  <c r="K12" i="17"/>
  <c r="S12" i="17"/>
  <c r="T12" i="17"/>
  <c r="N12" i="19"/>
  <c r="H12" i="19"/>
  <c r="K12" i="19"/>
  <c r="F12" i="19"/>
  <c r="L12" i="19"/>
  <c r="G12" i="19"/>
  <c r="M12" i="19"/>
  <c r="Q16" i="18"/>
  <c r="Q12" i="18" s="1"/>
  <c r="L10" i="17"/>
  <c r="W10" i="17"/>
  <c r="Q10" i="17"/>
  <c r="N19" i="16"/>
  <c r="T19" i="16" s="1"/>
  <c r="Z19" i="16" s="1"/>
  <c r="D21" i="16"/>
  <c r="D6" i="16"/>
  <c r="K9" i="16"/>
  <c r="L9" i="16" s="1"/>
  <c r="M9" i="16" s="1"/>
  <c r="F27" i="16"/>
  <c r="L27" i="16"/>
  <c r="X27" i="16"/>
  <c r="W9" i="16"/>
  <c r="X9" i="16" s="1"/>
  <c r="L19" i="16"/>
  <c r="R19" i="16" s="1"/>
  <c r="X19" i="16" s="1"/>
  <c r="Q9" i="16"/>
  <c r="R9" i="16" s="1"/>
  <c r="D20" i="16"/>
  <c r="H27" i="16"/>
  <c r="N27" i="16"/>
  <c r="T27" i="16"/>
  <c r="Z27" i="16"/>
  <c r="E10" i="19"/>
  <c r="F10" i="19" s="1"/>
  <c r="R13" i="19"/>
  <c r="R12" i="19" s="1"/>
  <c r="Q10" i="18"/>
  <c r="R10" i="18" s="1"/>
  <c r="R16" i="18"/>
  <c r="R12" i="18" s="1"/>
  <c r="K10" i="18"/>
  <c r="D19" i="16"/>
  <c r="E14" i="16"/>
  <c r="F14" i="16" s="1"/>
  <c r="G14" i="16" s="1"/>
  <c r="H14" i="16" s="1"/>
  <c r="J24" i="16"/>
  <c r="O25" i="16"/>
  <c r="D18" i="16"/>
  <c r="E18" i="16" s="1"/>
  <c r="E15" i="16"/>
  <c r="F15" i="16" s="1"/>
  <c r="G15" i="16" s="1"/>
  <c r="H15" i="16" s="1"/>
  <c r="P24" i="16"/>
  <c r="V24" i="16" s="1"/>
  <c r="F9" i="16"/>
  <c r="M19" i="16"/>
  <c r="S19" i="16" s="1"/>
  <c r="Y19" i="16" s="1"/>
  <c r="G21" i="16"/>
  <c r="M21" i="16" s="1"/>
  <c r="S21" i="16" s="1"/>
  <c r="Y21" i="16" s="1"/>
  <c r="I23" i="16"/>
  <c r="J25" i="16"/>
  <c r="F10" i="18" l="1"/>
  <c r="E11" i="18"/>
  <c r="R10" i="19"/>
  <c r="R11" i="19" s="1"/>
  <c r="L10" i="19"/>
  <c r="M10" i="19" s="1"/>
  <c r="K11" i="19"/>
  <c r="K20" i="19" s="1"/>
  <c r="H16" i="11" s="1"/>
  <c r="C6" i="20"/>
  <c r="F7" i="11"/>
  <c r="D7" i="16"/>
  <c r="F23" i="16"/>
  <c r="G23" i="16" s="1"/>
  <c r="H23" i="16" s="1"/>
  <c r="Q20" i="19"/>
  <c r="H17" i="11" s="1"/>
  <c r="F11" i="18"/>
  <c r="F19" i="18" s="1"/>
  <c r="J12" i="11" s="1"/>
  <c r="F11" i="19"/>
  <c r="F20" i="19" s="1"/>
  <c r="J15" i="11" s="1"/>
  <c r="Q11" i="17"/>
  <c r="Q20" i="17" s="1"/>
  <c r="H10" i="11" s="1"/>
  <c r="W11" i="17"/>
  <c r="W20" i="17" s="1"/>
  <c r="H11" i="11" s="1"/>
  <c r="I11" i="11" s="1"/>
  <c r="K20" i="17"/>
  <c r="H9" i="11" s="1"/>
  <c r="E20" i="17"/>
  <c r="H8" i="11" s="1"/>
  <c r="Q11" i="18"/>
  <c r="Q19" i="18" s="1"/>
  <c r="H14" i="11" s="1"/>
  <c r="K11" i="18"/>
  <c r="K19" i="18" s="1"/>
  <c r="H13" i="11" s="1"/>
  <c r="F10" i="17"/>
  <c r="G10" i="17" s="1"/>
  <c r="R10" i="17"/>
  <c r="X10" i="17"/>
  <c r="Y10" i="17" s="1"/>
  <c r="T13" i="19"/>
  <c r="T12" i="19" s="1"/>
  <c r="S13" i="19"/>
  <c r="S12" i="19" s="1"/>
  <c r="G10" i="19"/>
  <c r="E11" i="19"/>
  <c r="E20" i="19" s="1"/>
  <c r="H15" i="11" s="1"/>
  <c r="S16" i="18"/>
  <c r="S12" i="18" s="1"/>
  <c r="T16" i="18"/>
  <c r="T12" i="18" s="1"/>
  <c r="G10" i="18"/>
  <c r="E19" i="18"/>
  <c r="H12" i="11" s="1"/>
  <c r="L10" i="18"/>
  <c r="S10" i="18"/>
  <c r="M10" i="17"/>
  <c r="O23" i="16"/>
  <c r="U25" i="16"/>
  <c r="U23" i="16" s="1"/>
  <c r="S9" i="16"/>
  <c r="Y9" i="16"/>
  <c r="F18" i="16"/>
  <c r="G18" i="16" s="1"/>
  <c r="H18" i="16" s="1"/>
  <c r="E13" i="16"/>
  <c r="P25" i="16"/>
  <c r="J23" i="16"/>
  <c r="K23" i="16" s="1"/>
  <c r="N9" i="16"/>
  <c r="G9" i="16"/>
  <c r="K21" i="16"/>
  <c r="Q21" i="16" s="1"/>
  <c r="W21" i="16" s="1"/>
  <c r="E16" i="16"/>
  <c r="F16" i="16" s="1"/>
  <c r="G16" i="16" s="1"/>
  <c r="H16" i="16" s="1"/>
  <c r="S10" i="19" l="1"/>
  <c r="T10" i="19" s="1"/>
  <c r="I17" i="11"/>
  <c r="I8" i="11"/>
  <c r="I10" i="11"/>
  <c r="F6" i="11"/>
  <c r="G7" i="11"/>
  <c r="E11" i="16"/>
  <c r="F11" i="17"/>
  <c r="F20" i="17" s="1"/>
  <c r="J8" i="11" s="1"/>
  <c r="K8" i="11" s="1"/>
  <c r="R11" i="18"/>
  <c r="R19" i="18" s="1"/>
  <c r="J14" i="11" s="1"/>
  <c r="K14" i="11" s="1"/>
  <c r="L11" i="18"/>
  <c r="L19" i="18" s="1"/>
  <c r="J13" i="11" s="1"/>
  <c r="R20" i="19"/>
  <c r="J17" i="11" s="1"/>
  <c r="K17" i="11" s="1"/>
  <c r="L11" i="19"/>
  <c r="L20" i="19" s="1"/>
  <c r="J16" i="11" s="1"/>
  <c r="K16" i="11" s="1"/>
  <c r="G11" i="17"/>
  <c r="G20" i="17" s="1"/>
  <c r="L8" i="11" s="1"/>
  <c r="G11" i="19"/>
  <c r="G20" i="19" s="1"/>
  <c r="L15" i="11" s="1"/>
  <c r="M15" i="11" s="1"/>
  <c r="G11" i="18"/>
  <c r="G19" i="18" s="1"/>
  <c r="L12" i="11" s="1"/>
  <c r="M12" i="11" s="1"/>
  <c r="R11" i="17"/>
  <c r="R20" i="17" s="1"/>
  <c r="J10" i="11" s="1"/>
  <c r="K10" i="11" s="1"/>
  <c r="X11" i="17"/>
  <c r="X20" i="17" s="1"/>
  <c r="J11" i="11" s="1"/>
  <c r="L11" i="17"/>
  <c r="L20" i="17" s="1"/>
  <c r="J9" i="11" s="1"/>
  <c r="K9" i="11" s="1"/>
  <c r="S10" i="17"/>
  <c r="I9" i="11"/>
  <c r="K15" i="11"/>
  <c r="I15" i="11"/>
  <c r="I16" i="11"/>
  <c r="I13" i="11"/>
  <c r="I14" i="11"/>
  <c r="K12" i="11"/>
  <c r="I12" i="11"/>
  <c r="H10" i="17"/>
  <c r="N10" i="19"/>
  <c r="H10" i="18"/>
  <c r="H10" i="19"/>
  <c r="M10" i="18"/>
  <c r="T10" i="18"/>
  <c r="N10" i="17"/>
  <c r="Z10" i="17"/>
  <c r="T9" i="16"/>
  <c r="H9" i="16"/>
  <c r="L23" i="16"/>
  <c r="K26" i="16"/>
  <c r="K36" i="16" s="1"/>
  <c r="Z9" i="16"/>
  <c r="F13" i="16"/>
  <c r="F11" i="16" s="1"/>
  <c r="V25" i="16"/>
  <c r="V23" i="16" s="1"/>
  <c r="W23" i="16" s="1"/>
  <c r="P23" i="16"/>
  <c r="Q23" i="16" s="1"/>
  <c r="D6" i="20" l="1"/>
  <c r="G6" i="11"/>
  <c r="M8" i="11"/>
  <c r="S11" i="18"/>
  <c r="S19" i="18" s="1"/>
  <c r="L14" i="11" s="1"/>
  <c r="M11" i="18"/>
  <c r="M19" i="18" s="1"/>
  <c r="L13" i="11" s="1"/>
  <c r="M13" i="11" s="1"/>
  <c r="M11" i="19"/>
  <c r="M20" i="19" s="1"/>
  <c r="L16" i="11" s="1"/>
  <c r="M16" i="11" s="1"/>
  <c r="S11" i="19"/>
  <c r="S20" i="19" s="1"/>
  <c r="L17" i="11" s="1"/>
  <c r="M17" i="11" s="1"/>
  <c r="S11" i="17"/>
  <c r="S20" i="17" s="1"/>
  <c r="L10" i="11" s="1"/>
  <c r="M10" i="11" s="1"/>
  <c r="Y11" i="17"/>
  <c r="Y20" i="17" s="1"/>
  <c r="L11" i="11" s="1"/>
  <c r="M11" i="11" s="1"/>
  <c r="M11" i="17"/>
  <c r="M20" i="17" s="1"/>
  <c r="L9" i="11" s="1"/>
  <c r="M9" i="11" s="1"/>
  <c r="H11" i="18"/>
  <c r="H19" i="18" s="1"/>
  <c r="N12" i="11" s="1"/>
  <c r="O12" i="11" s="1"/>
  <c r="T10" i="17"/>
  <c r="K11" i="11"/>
  <c r="K13" i="11"/>
  <c r="N10" i="18"/>
  <c r="R23" i="16"/>
  <c r="Q26" i="16"/>
  <c r="Q36" i="16" s="1"/>
  <c r="G13" i="16"/>
  <c r="G11" i="16" s="1"/>
  <c r="X23" i="16"/>
  <c r="W26" i="16"/>
  <c r="W36" i="16" s="1"/>
  <c r="M23" i="16"/>
  <c r="L26" i="16"/>
  <c r="L36" i="16" s="1"/>
  <c r="E17" i="16"/>
  <c r="E26" i="16"/>
  <c r="E36" i="16" s="1"/>
  <c r="E6" i="16" l="1"/>
  <c r="M14" i="11"/>
  <c r="T11" i="18"/>
  <c r="T19" i="18" s="1"/>
  <c r="N14" i="11" s="1"/>
  <c r="O14" i="11" s="1"/>
  <c r="N11" i="18"/>
  <c r="N19" i="18" s="1"/>
  <c r="N13" i="11" s="1"/>
  <c r="O13" i="11" s="1"/>
  <c r="T11" i="19"/>
  <c r="T20" i="19" s="1"/>
  <c r="N17" i="11" s="1"/>
  <c r="O17" i="11" s="1"/>
  <c r="N11" i="19"/>
  <c r="N20" i="19" s="1"/>
  <c r="N16" i="11" s="1"/>
  <c r="O16" i="11" s="1"/>
  <c r="T11" i="17"/>
  <c r="T20" i="17" s="1"/>
  <c r="N10" i="11" s="1"/>
  <c r="O10" i="11" s="1"/>
  <c r="Z11" i="17"/>
  <c r="Z20" i="17" s="1"/>
  <c r="N11" i="11" s="1"/>
  <c r="O11" i="11" s="1"/>
  <c r="N11" i="17"/>
  <c r="N20" i="17" s="1"/>
  <c r="N9" i="11" s="1"/>
  <c r="O9" i="11" s="1"/>
  <c r="H11" i="19"/>
  <c r="H20" i="19" s="1"/>
  <c r="N15" i="11" s="1"/>
  <c r="O15" i="11" s="1"/>
  <c r="H11" i="17"/>
  <c r="H20" i="17" s="1"/>
  <c r="N8" i="11" s="1"/>
  <c r="O8" i="11" s="1"/>
  <c r="N23" i="16"/>
  <c r="N26" i="16" s="1"/>
  <c r="N36" i="16" s="1"/>
  <c r="M26" i="16"/>
  <c r="M36" i="16" s="1"/>
  <c r="Y23" i="16"/>
  <c r="X26" i="16"/>
  <c r="X36" i="16" s="1"/>
  <c r="S23" i="16"/>
  <c r="R26" i="16"/>
  <c r="R36" i="16" s="1"/>
  <c r="H13" i="16"/>
  <c r="H11" i="16" s="1"/>
  <c r="F17" i="16"/>
  <c r="F26" i="16"/>
  <c r="F36" i="16" s="1"/>
  <c r="H7" i="11" l="1"/>
  <c r="E7" i="16"/>
  <c r="F6" i="16"/>
  <c r="G17" i="16"/>
  <c r="G26" i="16"/>
  <c r="G36" i="16" s="1"/>
  <c r="T23" i="16"/>
  <c r="T26" i="16" s="1"/>
  <c r="T36" i="16" s="1"/>
  <c r="S26" i="16"/>
  <c r="S36" i="16" s="1"/>
  <c r="H17" i="16"/>
  <c r="H26" i="16"/>
  <c r="H36" i="16" s="1"/>
  <c r="Z23" i="16"/>
  <c r="Z26" i="16" s="1"/>
  <c r="Z36" i="16" s="1"/>
  <c r="Y26" i="16"/>
  <c r="Y36" i="16" s="1"/>
  <c r="H6" i="11" l="1"/>
  <c r="E6" i="20" s="1"/>
  <c r="J7" i="11"/>
  <c r="F7" i="16"/>
  <c r="I7" i="11"/>
  <c r="I6" i="11"/>
  <c r="H6" i="16"/>
  <c r="G6" i="16"/>
  <c r="J6" i="11" l="1"/>
  <c r="F6" i="20" s="1"/>
  <c r="K7" i="11"/>
  <c r="N7" i="11"/>
  <c r="H7" i="16"/>
  <c r="L7" i="11"/>
  <c r="G7" i="16"/>
  <c r="K6" i="11" l="1"/>
  <c r="N6" i="11"/>
  <c r="H6" i="20" s="1"/>
  <c r="M7" i="11"/>
  <c r="L6" i="11"/>
  <c r="G6" i="20" s="1"/>
  <c r="O7" i="11"/>
  <c r="O6" i="11" l="1"/>
  <c r="M6" i="11"/>
</calcChain>
</file>

<file path=xl/sharedStrings.xml><?xml version="1.0" encoding="utf-8"?>
<sst xmlns="http://schemas.openxmlformats.org/spreadsheetml/2006/main" count="481" uniqueCount="126">
  <si>
    <t>№ п/п</t>
  </si>
  <si>
    <r>
      <t xml:space="preserve">Доля налога в фонде заработной плыты за предыдущий период, </t>
    </r>
    <r>
      <rPr>
        <b/>
        <sz val="12"/>
        <color theme="1"/>
        <rFont val="Times New Roman"/>
        <family val="1"/>
        <charset val="204"/>
      </rPr>
      <t>К n</t>
    </r>
  </si>
  <si>
    <t>в том числе:</t>
  </si>
  <si>
    <t>х</t>
  </si>
  <si>
    <t>для стандартных налоговых вычетов (кол-во налогоплательщиков, которым предоставлены указанные вычеты, изменение законодательства в случае увеличения (уменьшения) суммы вычетов)</t>
  </si>
  <si>
    <t>А</t>
  </si>
  <si>
    <t>Дополнительные доходы</t>
  </si>
  <si>
    <t xml:space="preserve">Выпадающие доходы </t>
  </si>
  <si>
    <t xml:space="preserve">НДФЛ 2 -  КБК 18210102020010000110 </t>
  </si>
  <si>
    <t>НДФЛ 3 -  КБК 18210102030010000110</t>
  </si>
  <si>
    <t xml:space="preserve"> НДФЛ 1 - КБК 18210102010010000110</t>
  </si>
  <si>
    <t>тыс. рублей</t>
  </si>
  <si>
    <t>для социальных налоговых вычетов (пп.2, пп.3,  п. 1 ст.219 НК РФ) - индекс потребительских цен на услуги населению</t>
  </si>
  <si>
    <r>
      <t xml:space="preserve">Коэффициент, характеризующий динамику налоговых вычетов в зависимости от изменения законодательства и других факторов (показатели ПСЭР АО, данные Амурстата), </t>
    </r>
    <r>
      <rPr>
        <b/>
        <sz val="12"/>
        <color theme="1"/>
        <rFont val="Times New Roman"/>
        <family val="1"/>
        <charset val="204"/>
      </rPr>
      <t>Кv, %</t>
    </r>
  </si>
  <si>
    <t>имущественные налоговые вычеты (пп.3 п.1 ст.220 НК РФ) -  темп роста ФОТ</t>
  </si>
  <si>
    <t>для социальных налоговых вычетов ( пп. 4 и пп.5  п. 1 ст.219 НК РФ) темп роста ФОТ</t>
  </si>
  <si>
    <t>НДФЛ 1/13%=(Dn*K фзп /100 -Vn*Кv /100)*Sn/100*К исч.с. /100 (+/-)F</t>
  </si>
  <si>
    <r>
      <t xml:space="preserve">Налог на доходы физических лиц с доходов, источником которых является налоговый агент, НДФЛ </t>
    </r>
    <r>
      <rPr>
        <sz val="8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(стр.1 - стр.3) *стр.5% * стр.6%</t>
    </r>
  </si>
  <si>
    <t>НДФЛ 1/30%=(Dn*K фзп /100 -Vn*Кv /100)*Sn/100*К исч.с. /100 (+/-)F</t>
  </si>
  <si>
    <t>НДФЛ 1/35%=(Dn*K фзп /100 -Vn*Кv /100)*Sn/100*К исч.с. /100 (+/-)F</t>
  </si>
  <si>
    <t>НДФЛ 1/15%=(Dn*K фзп /100 -Vn*Кv /100)*Sn/100*К исч.с. /100 (+/-)F</t>
  </si>
  <si>
    <r>
      <t>Ставка налога ( согласно НК РФ)</t>
    </r>
    <r>
      <rPr>
        <b/>
        <sz val="12"/>
        <color theme="1"/>
        <rFont val="Times New Roman"/>
        <family val="1"/>
        <charset val="204"/>
      </rPr>
      <t xml:space="preserve"> Sn </t>
    </r>
  </si>
  <si>
    <t>Объем поступлений в КБ АО  (согласно отчету 1-НМ)</t>
  </si>
  <si>
    <t>Корректирующая сумма поступлений, учитывающая изменения законодательства о налогах и сборах, а также другие факторы (+/-)F :</t>
  </si>
  <si>
    <t xml:space="preserve">Прогноз поступленияв КБ АО  налога на доходы физических лиц с доходов НДФЛ 2-5 </t>
  </si>
  <si>
    <t xml:space="preserve">Прогноз поступленияв КБ АО  налога на доходы физических лиц с доходов, источником которых налоговый агент, НДФЛ 1 с учетом выпадающих доходов и дополнительных поступлений </t>
  </si>
  <si>
    <t>сумма налога поступившая (отчет 1-НМ стр. 1140)</t>
  </si>
  <si>
    <t>НДФЛ 4 -  КБК 18210102040010000110</t>
  </si>
  <si>
    <t>НДФЛ 5 -  КБК 18210102050010000110</t>
  </si>
  <si>
    <t>2025 год (прогноз)</t>
  </si>
  <si>
    <t>Приложение № 2
к письму УФНС России по Амурской области
от      .2023г. № 09-31/__________@</t>
  </si>
  <si>
    <t>2022 год (факт)</t>
  </si>
  <si>
    <t>2026 год (прогноз)</t>
  </si>
  <si>
    <t>НДФЛ 13 -  КБК 18210102130010000110</t>
  </si>
  <si>
    <t>НДФЛ 14 -  КБК 18210102140010000110</t>
  </si>
  <si>
    <r>
      <t xml:space="preserve">Общая сумма доходов, принимаемая налоговыми агентами для расчета налоговой базы   (7-НДФЛ стр. 1060), </t>
    </r>
    <r>
      <rPr>
        <b/>
        <sz val="12"/>
        <color theme="1"/>
        <rFont val="Times New Roman"/>
        <family val="1"/>
        <charset val="204"/>
      </rPr>
      <t xml:space="preserve">Dn * K фзп </t>
    </r>
  </si>
  <si>
    <t>стандартные налоговые вычеты (ст. 218 НК РФ) (стр. 1400)</t>
  </si>
  <si>
    <t>имущественные налоговые вычеты (пп.3 п.1 ст.220 НК РФ) (стр. 1450)</t>
  </si>
  <si>
    <t>социальные налоговые вычеты (пп.2, пп.3,  п. 1 ст.219 НК РФ) (стр. 1460+стр. 1470)</t>
  </si>
  <si>
    <t>социальные налоговые вычеты ( пп. 4 и пп.5  п. 1 ст.219 НК РФ) (стр. 1480)</t>
  </si>
  <si>
    <r>
      <t xml:space="preserve">Сумма налоговых вычетов, предоставляемых в соответствии с законодательством  (5 -НДФЛ), </t>
    </r>
    <r>
      <rPr>
        <b/>
        <sz val="12"/>
        <color theme="1"/>
        <rFont val="Times New Roman"/>
        <family val="1"/>
        <charset val="204"/>
      </rPr>
      <t>Vn *  Кv</t>
    </r>
  </si>
  <si>
    <t>Итого НДФЛ 1</t>
  </si>
  <si>
    <t>Расчет налога на доходы с физических лиц  в консолидированный бюджет Амурской области на 2024 - 2027гг.</t>
  </si>
  <si>
    <t>Гл.администратор</t>
  </si>
  <si>
    <t>Код бюджетной классификации РФ</t>
  </si>
  <si>
    <t>Наименование доходов</t>
  </si>
  <si>
    <t>1</t>
  </si>
  <si>
    <t>2</t>
  </si>
  <si>
    <t>3</t>
  </si>
  <si>
    <t>182</t>
  </si>
  <si>
    <t xml:space="preserve">10102000010000 </t>
  </si>
  <si>
    <t xml:space="preserve">10102010010000 </t>
  </si>
  <si>
    <t xml:space="preserve">10102020010000 </t>
  </si>
  <si>
    <t xml:space="preserve">10102030010000 </t>
  </si>
  <si>
    <t xml:space="preserve">10102040010000 </t>
  </si>
  <si>
    <t xml:space="preserve">10102050010000 </t>
  </si>
  <si>
    <t>10102130010000</t>
  </si>
  <si>
    <t>НДФЛ 1</t>
  </si>
  <si>
    <t>НДФЛ 2</t>
  </si>
  <si>
    <t>НДФЛ 3</t>
  </si>
  <si>
    <t>НДФЛ 4</t>
  </si>
  <si>
    <t>НДФЛ 5</t>
  </si>
  <si>
    <t xml:space="preserve">10102140010000 </t>
  </si>
  <si>
    <t>10102080010000</t>
  </si>
  <si>
    <t>10102090010000</t>
  </si>
  <si>
    <t>183</t>
  </si>
  <si>
    <t>184</t>
  </si>
  <si>
    <t>185</t>
  </si>
  <si>
    <t>10102100010000</t>
  </si>
  <si>
    <t>10102110010000</t>
  </si>
  <si>
    <t>НДФЛ 8</t>
  </si>
  <si>
    <t>НДФЛ 9</t>
  </si>
  <si>
    <t xml:space="preserve">НДФЛ, всего </t>
  </si>
  <si>
    <t>НДФЛ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– налоговым резидентом Российской Федерации в виде дивидендов</t>
  </si>
  <si>
    <t>НДФЛ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</si>
  <si>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НДФЛ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– налоговым резидентом Российской Федерации в виде дивидендов)</t>
  </si>
  <si>
    <t>НДФЛ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</si>
  <si>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</si>
  <si>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НДФЛ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– налоговым резидентом Российской Федерации в виде дивидендов)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</si>
  <si>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</si>
  <si>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НДФЛ в отношении доходов от долевого участия в организации, полученных физическим лицом – налоговым резидентом Российской Федерации в виде дивидендов (в части суммы налога, превышающей 650 000 рублей)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</si>
  <si>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 превышающей 650 000 рублей)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</si>
  <si>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</si>
  <si>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НДФЛ в отношении доходов от долевого участия в организации, полученных физическим лицом – налоговым резидентом Российской Федерации в виде дивидендов (в части суммы налога, не превышающей 650 000 рублей)</t>
  </si>
  <si>
    <t>НДФЛ 14</t>
  </si>
  <si>
    <t>НДФЛ 10</t>
  </si>
  <si>
    <t>НДФЛ 11</t>
  </si>
  <si>
    <t>НДФЛ 13</t>
  </si>
  <si>
    <t>НДФЛ 4  -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</si>
  <si>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НДФЛ 3 - 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– налоговым резидентом Российской Федерации в виде дивидендов)</t>
  </si>
  <si>
    <t>НДФЛ 2 -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</si>
  <si>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НДФЛ 5  -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</si>
  <si>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НДФЛ 8 -  КБК 18210102080010000110 </t>
  </si>
  <si>
    <t>НДФЛ 8 -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– налоговым резидентом Российской Федерации в виде дивидендов)</t>
  </si>
  <si>
    <t>НДФЛ 9 -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</si>
  <si>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НДФЛ 9 -  КБК 18210102090010000</t>
  </si>
  <si>
    <t>НДФЛ 10 - 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 превышающей 650 000 рублей)</t>
  </si>
  <si>
    <t>НДФЛ 10 -  КБК 18210102100010000</t>
  </si>
  <si>
    <t xml:space="preserve">НДФЛ 11-  КБК 18210102110010000110 </t>
  </si>
  <si>
    <t>НДФЛ 11 -  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</si>
  <si>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НДФЛ 13 -  в отношении доходов от долевого участия в организации, полученных физическим лицом – налоговым резидентом Российской Федерации в виде дивидендов (в части суммы налога, не превышающей 650 000 рублей)</t>
  </si>
  <si>
    <t>НДФЛ 14 - в отношении доходов от долевого участия в организации, полученных физическим лицом – налоговым резидентом Российской Федерации в виде дивидендов (в части суммы налога, превышающей 650 000 рублей)</t>
  </si>
  <si>
    <t>2023 год (факт)</t>
  </si>
  <si>
    <t>2024 год (оценка)</t>
  </si>
  <si>
    <t>2027 год (прогноз)</t>
  </si>
  <si>
    <r>
      <t xml:space="preserve">НДФЛ </t>
    </r>
    <r>
      <rPr>
        <b/>
        <sz val="8"/>
        <color theme="1"/>
        <rFont val="Times New Roman"/>
        <family val="1"/>
        <charset val="204"/>
      </rPr>
      <t xml:space="preserve">2-5 = </t>
    </r>
    <r>
      <rPr>
        <b/>
        <sz val="12"/>
        <color theme="1"/>
        <rFont val="Times New Roman"/>
        <family val="1"/>
        <charset val="204"/>
      </rPr>
      <t>ФЗП * К n / 100  (+/-)F</t>
    </r>
  </si>
  <si>
    <r>
      <t xml:space="preserve">НДФЛ </t>
    </r>
    <r>
      <rPr>
        <sz val="12"/>
        <color theme="1"/>
        <rFont val="Times New Roman"/>
        <family val="1"/>
        <charset val="204"/>
      </rPr>
      <t>8</t>
    </r>
    <r>
      <rPr>
        <sz val="8"/>
        <color theme="1"/>
        <rFont val="Times New Roman"/>
        <family val="1"/>
        <charset val="204"/>
      </rPr>
      <t>-</t>
    </r>
    <r>
      <rPr>
        <b/>
        <sz val="8"/>
        <color theme="1"/>
        <rFont val="Times New Roman"/>
        <family val="1"/>
        <charset val="204"/>
      </rPr>
      <t xml:space="preserve">10 = </t>
    </r>
    <r>
      <rPr>
        <b/>
        <sz val="12"/>
        <color theme="1"/>
        <rFont val="Times New Roman"/>
        <family val="1"/>
        <charset val="204"/>
      </rPr>
      <t>ФЗП * К n / 100  (+/-)F</t>
    </r>
  </si>
  <si>
    <r>
      <t xml:space="preserve">НДФЛ </t>
    </r>
    <r>
      <rPr>
        <sz val="12"/>
        <color theme="1"/>
        <rFont val="Times New Roman"/>
        <family val="1"/>
        <charset val="204"/>
      </rPr>
      <t>11</t>
    </r>
    <r>
      <rPr>
        <b/>
        <sz val="8"/>
        <color theme="1"/>
        <rFont val="Times New Roman"/>
        <family val="1"/>
        <charset val="204"/>
      </rPr>
      <t xml:space="preserve">-14 = </t>
    </r>
    <r>
      <rPr>
        <b/>
        <sz val="12"/>
        <color theme="1"/>
        <rFont val="Times New Roman"/>
        <family val="1"/>
        <charset val="204"/>
      </rPr>
      <t>ФЗП * К n / 100  (+/-)F</t>
    </r>
  </si>
  <si>
    <t>Прогноз поступленияв КБ АО  налога на доходы физических лиц с доходов НДФЛ 11-14</t>
  </si>
  <si>
    <t>Прогноз поступленияв КБ АО  налога на доходы физических лиц с доходов НДФЛ 8-10</t>
  </si>
  <si>
    <t>Динамика поступлений налога на доходы с физических лиц  в консолидированный бюджет Амурской области на 2024 - 2027 гг.</t>
  </si>
  <si>
    <t>2023
Факт</t>
  </si>
  <si>
    <t>2024
Оценка</t>
  </si>
  <si>
    <t>2025
Прогноз</t>
  </si>
  <si>
    <t>2026
Прогноз</t>
  </si>
  <si>
    <t>2027
Прогноз</t>
  </si>
  <si>
    <t>Темп роста, %</t>
  </si>
  <si>
    <t>2022
Факт</t>
  </si>
  <si>
    <t>Итого НДФЛ</t>
  </si>
  <si>
    <t>Всего сумма налога исчисленная (отчет 7-НДФЛ стр. 1090 гр1)</t>
  </si>
  <si>
    <t>по Огоджинскому сс</t>
  </si>
  <si>
    <t xml:space="preserve">Коэффициент, характеризующий динамику ФЗП  (согласно письму Селемджинского р-на от 19.06.2024 №228),          K фзп </t>
  </si>
  <si>
    <t>Фонд заработной платы (согласно письму Селемджинскому р-ну от 19.06.2024 №228),        тыс. рублей</t>
  </si>
  <si>
    <t>* - применен расчетный уровень собираемости за 2023г.</t>
  </si>
  <si>
    <r>
      <t xml:space="preserve">Расчетный уровень собираемости - коэффициент, характеризующий долю налога в исчисленной сумме налога, </t>
    </r>
    <r>
      <rPr>
        <b/>
        <sz val="12"/>
        <color theme="1"/>
        <rFont val="Times New Roman"/>
        <family val="1"/>
        <charset val="204"/>
      </rPr>
      <t>К исч.с.</t>
    </r>
    <r>
      <rPr>
        <b/>
        <sz val="12"/>
        <color rgb="FFFF0000"/>
        <rFont val="Times New Roman"/>
        <family val="1"/>
        <charset val="204"/>
      </rPr>
      <t>*</t>
    </r>
  </si>
  <si>
    <t>рост ФОТ в связи с постановкой на учет новых налогоплательщиков и увеличением численности сотрудников, в т.ч.:АО "ТЕХ ВЗРЫВ ИНВЕСТ"; АО "КРАСНОЯРСКАЯ ГОРНО-ГЕОЛОГИЧЕСКАЯ КОМПАНИЯ" и др.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</si>
</sst>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#,##0.0"/>
    <numFmt numFmtId="165" formatCode="#,##0.0000"/>
    <numFmt numFmtId="166" formatCode="#,##0.0000000"/>
    <numFmt numFmtId="167" formatCode="#,##0.0_ ;[Red]\-#,##0.0\ "/>
    <numFmt numFmtId="168" formatCode="#,##0.00_ ;[Red]\-#,##0.00\ "/>
    <numFmt numFmtId="169" formatCode="#,##0_ ;[Red]\-#,##0\ "/>
  </numFmts>
  <fonts count="2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3" fontId="2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right" vertical="center" wrapText="1"/>
    </xf>
    <xf numFmtId="3" fontId="2" fillId="2" borderId="9" xfId="0" applyNumberFormat="1" applyFont="1" applyFill="1" applyBorder="1" applyAlignment="1">
      <alignment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right" vertical="center" wrapText="1"/>
    </xf>
    <xf numFmtId="164" fontId="2" fillId="2" borderId="10" xfId="0" applyNumberFormat="1" applyFont="1" applyFill="1" applyBorder="1" applyAlignment="1">
      <alignment horizontal="right" vertical="center" wrapText="1"/>
    </xf>
    <xf numFmtId="166" fontId="2" fillId="2" borderId="10" xfId="0" applyNumberFormat="1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164" fontId="2" fillId="2" borderId="9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top" wrapText="1"/>
    </xf>
    <xf numFmtId="2" fontId="4" fillId="2" borderId="2" xfId="0" applyNumberFormat="1" applyFont="1" applyFill="1" applyBorder="1" applyAlignment="1">
      <alignment horizontal="left" wrapText="1" shrinkToFit="1"/>
    </xf>
    <xf numFmtId="0" fontId="1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wrapText="1"/>
    </xf>
    <xf numFmtId="0" fontId="2" fillId="2" borderId="10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165" fontId="2" fillId="2" borderId="10" xfId="0" applyNumberFormat="1" applyFont="1" applyFill="1" applyBorder="1" applyAlignment="1">
      <alignment vertical="top" wrapText="1"/>
    </xf>
    <xf numFmtId="165" fontId="2" fillId="2" borderId="10" xfId="0" applyNumberFormat="1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2" fontId="4" fillId="2" borderId="10" xfId="0" applyNumberFormat="1" applyFont="1" applyFill="1" applyBorder="1" applyAlignment="1">
      <alignment horizontal="left" wrapText="1" shrinkToFit="1"/>
    </xf>
    <xf numFmtId="1" fontId="2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vertical="center" wrapText="1"/>
    </xf>
    <xf numFmtId="16" fontId="5" fillId="2" borderId="9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top" wrapText="1"/>
    </xf>
    <xf numFmtId="3" fontId="2" fillId="2" borderId="15" xfId="0" applyNumberFormat="1" applyFont="1" applyFill="1" applyBorder="1" applyAlignment="1">
      <alignment horizontal="right" vertical="center" wrapText="1"/>
    </xf>
    <xf numFmtId="3" fontId="2" fillId="2" borderId="5" xfId="0" applyNumberFormat="1" applyFont="1" applyFill="1" applyBorder="1" applyAlignment="1">
      <alignment horizontal="right" vertical="center" wrapText="1"/>
    </xf>
    <xf numFmtId="3" fontId="2" fillId="2" borderId="11" xfId="0" applyNumberFormat="1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right" vertical="center" wrapText="1"/>
    </xf>
    <xf numFmtId="167" fontId="2" fillId="2" borderId="10" xfId="0" applyNumberFormat="1" applyFont="1" applyFill="1" applyBorder="1" applyAlignment="1">
      <alignment horizontal="right" vertical="center" wrapText="1"/>
    </xf>
    <xf numFmtId="4" fontId="2" fillId="2" borderId="9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10" xfId="0" applyNumberFormat="1" applyFont="1" applyFill="1" applyBorder="1" applyAlignment="1">
      <alignment horizontal="right" vertical="center" wrapText="1"/>
    </xf>
    <xf numFmtId="168" fontId="2" fillId="2" borderId="1" xfId="0" applyNumberFormat="1" applyFont="1" applyFill="1" applyBorder="1" applyAlignment="1">
      <alignment horizontal="right" vertical="center" wrapText="1"/>
    </xf>
    <xf numFmtId="168" fontId="2" fillId="2" borderId="10" xfId="0" applyNumberFormat="1" applyFont="1" applyFill="1" applyBorder="1" applyAlignment="1">
      <alignment horizontal="righ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vertical="top" wrapText="1"/>
    </xf>
    <xf numFmtId="0" fontId="5" fillId="2" borderId="18" xfId="0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right" vertical="center" wrapText="1"/>
    </xf>
    <xf numFmtId="3" fontId="2" fillId="2" borderId="13" xfId="0" applyNumberFormat="1" applyFont="1" applyFill="1" applyBorder="1" applyAlignment="1">
      <alignment horizontal="right" vertical="center" wrapText="1"/>
    </xf>
    <xf numFmtId="3" fontId="2" fillId="2" borderId="14" xfId="0" applyNumberFormat="1" applyFont="1" applyFill="1" applyBorder="1" applyAlignment="1">
      <alignment horizontal="right" vertical="center" wrapText="1"/>
    </xf>
    <xf numFmtId="2" fontId="9" fillId="2" borderId="10" xfId="0" applyNumberFormat="1" applyFont="1" applyFill="1" applyBorder="1" applyAlignment="1">
      <alignment horizontal="left" wrapText="1" shrinkToFit="1"/>
    </xf>
    <xf numFmtId="0" fontId="10" fillId="2" borderId="9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right" vertical="center" wrapText="1"/>
    </xf>
    <xf numFmtId="3" fontId="12" fillId="2" borderId="10" xfId="0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wrapText="1"/>
    </xf>
    <xf numFmtId="16" fontId="10" fillId="2" borderId="9" xfId="0" applyNumberFormat="1" applyFont="1" applyFill="1" applyBorder="1" applyAlignment="1">
      <alignment horizontal="center" vertical="center" wrapText="1"/>
    </xf>
    <xf numFmtId="2" fontId="13" fillId="2" borderId="10" xfId="0" applyNumberFormat="1" applyFont="1" applyFill="1" applyBorder="1" applyAlignment="1">
      <alignment horizontal="left" wrapText="1" shrinkToFit="1"/>
    </xf>
    <xf numFmtId="0" fontId="12" fillId="2" borderId="2" xfId="0" applyFont="1" applyFill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wrapText="1"/>
    </xf>
    <xf numFmtId="1" fontId="1" fillId="5" borderId="4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6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wrapText="1"/>
    </xf>
    <xf numFmtId="0" fontId="1" fillId="3" borderId="27" xfId="0" applyFont="1" applyFill="1" applyBorder="1" applyAlignment="1">
      <alignment vertical="top" wrapText="1"/>
    </xf>
    <xf numFmtId="1" fontId="2" fillId="2" borderId="30" xfId="0" applyNumberFormat="1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vertical="top" wrapText="1"/>
    </xf>
    <xf numFmtId="0" fontId="1" fillId="2" borderId="31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top" wrapText="1"/>
    </xf>
    <xf numFmtId="0" fontId="12" fillId="2" borderId="31" xfId="0" applyFont="1" applyFill="1" applyBorder="1" applyAlignment="1">
      <alignment vertical="top" wrapText="1"/>
    </xf>
    <xf numFmtId="2" fontId="4" fillId="2" borderId="31" xfId="0" applyNumberFormat="1" applyFont="1" applyFill="1" applyBorder="1" applyAlignment="1">
      <alignment horizontal="left" wrapText="1" shrinkToFit="1"/>
    </xf>
    <xf numFmtId="2" fontId="8" fillId="2" borderId="31" xfId="0" applyNumberFormat="1" applyFont="1" applyFill="1" applyBorder="1" applyAlignment="1">
      <alignment horizontal="left" wrapText="1" shrinkToFit="1"/>
    </xf>
    <xf numFmtId="2" fontId="11" fillId="2" borderId="10" xfId="0" applyNumberFormat="1" applyFont="1" applyFill="1" applyBorder="1" applyAlignment="1">
      <alignment horizontal="left" wrapText="1" shrinkToFit="1"/>
    </xf>
    <xf numFmtId="169" fontId="18" fillId="0" borderId="1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Alignment="1">
      <alignment wrapText="1"/>
    </xf>
    <xf numFmtId="169" fontId="18" fillId="0" borderId="2" xfId="0" applyNumberFormat="1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2" borderId="3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9" fillId="6" borderId="1" xfId="0" applyNumberFormat="1" applyFont="1" applyFill="1" applyBorder="1" applyAlignment="1">
      <alignment horizontal="center" vertical="center" wrapText="1"/>
    </xf>
    <xf numFmtId="49" fontId="19" fillId="6" borderId="1" xfId="0" applyNumberFormat="1" applyFont="1" applyFill="1" applyBorder="1" applyAlignment="1">
      <alignment horizontal="left" vertical="center" wrapText="1"/>
    </xf>
    <xf numFmtId="49" fontId="19" fillId="6" borderId="2" xfId="0" applyNumberFormat="1" applyFont="1" applyFill="1" applyBorder="1" applyAlignment="1">
      <alignment horizontal="left" vertical="center" wrapText="1"/>
    </xf>
    <xf numFmtId="169" fontId="21" fillId="6" borderId="1" xfId="0" applyNumberFormat="1" applyFont="1" applyFill="1" applyBorder="1" applyAlignment="1">
      <alignment wrapText="1"/>
    </xf>
    <xf numFmtId="169" fontId="20" fillId="0" borderId="1" xfId="0" applyNumberFormat="1" applyFont="1" applyFill="1" applyBorder="1" applyAlignment="1">
      <alignment wrapText="1"/>
    </xf>
    <xf numFmtId="167" fontId="21" fillId="6" borderId="1" xfId="0" applyNumberFormat="1" applyFont="1" applyFill="1" applyBorder="1" applyAlignment="1">
      <alignment horizontal="right" wrapText="1"/>
    </xf>
    <xf numFmtId="167" fontId="20" fillId="0" borderId="1" xfId="0" applyNumberFormat="1" applyFont="1" applyFill="1" applyBorder="1" applyAlignment="1">
      <alignment horizontal="right" wrapText="1"/>
    </xf>
    <xf numFmtId="164" fontId="21" fillId="6" borderId="1" xfId="0" applyNumberFormat="1" applyFont="1" applyFill="1" applyBorder="1" applyAlignment="1">
      <alignment horizontal="right" wrapText="1"/>
    </xf>
    <xf numFmtId="164" fontId="20" fillId="0" borderId="1" xfId="0" applyNumberFormat="1" applyFont="1" applyFill="1" applyBorder="1" applyAlignment="1">
      <alignment horizontal="right" wrapText="1"/>
    </xf>
    <xf numFmtId="4" fontId="2" fillId="7" borderId="9" xfId="0" applyNumberFormat="1" applyFont="1" applyFill="1" applyBorder="1" applyAlignment="1">
      <alignment horizontal="right"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4" fontId="2" fillId="7" borderId="10" xfId="0" applyNumberFormat="1" applyFont="1" applyFill="1" applyBorder="1" applyAlignment="1">
      <alignment horizontal="right" vertical="center" wrapText="1"/>
    </xf>
    <xf numFmtId="0" fontId="6" fillId="7" borderId="10" xfId="0" applyFont="1" applyFill="1" applyBorder="1" applyAlignment="1">
      <alignment vertical="top" wrapText="1"/>
    </xf>
    <xf numFmtId="0" fontId="3" fillId="6" borderId="12" xfId="0" applyFont="1" applyFill="1" applyBorder="1" applyAlignment="1">
      <alignment horizontal="center" vertical="center" wrapText="1"/>
    </xf>
    <xf numFmtId="0" fontId="21" fillId="6" borderId="14" xfId="0" applyFont="1" applyFill="1" applyBorder="1" applyAlignment="1">
      <alignment vertical="center" wrapText="1"/>
    </xf>
    <xf numFmtId="3" fontId="1" fillId="6" borderId="12" xfId="0" applyNumberFormat="1" applyFont="1" applyFill="1" applyBorder="1" applyAlignment="1">
      <alignment horizontal="right" vertical="center" wrapText="1"/>
    </xf>
    <xf numFmtId="3" fontId="1" fillId="6" borderId="13" xfId="0" applyNumberFormat="1" applyFont="1" applyFill="1" applyBorder="1" applyAlignment="1">
      <alignment horizontal="right" vertical="center" wrapText="1"/>
    </xf>
    <xf numFmtId="3" fontId="1" fillId="6" borderId="14" xfId="0" applyNumberFormat="1" applyFont="1" applyFill="1" applyBorder="1" applyAlignment="1">
      <alignment horizontal="right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20" fillId="6" borderId="14" xfId="0" applyFont="1" applyFill="1" applyBorder="1" applyAlignment="1">
      <alignment vertical="center" wrapText="1"/>
    </xf>
    <xf numFmtId="3" fontId="2" fillId="6" borderId="12" xfId="0" applyNumberFormat="1" applyFont="1" applyFill="1" applyBorder="1" applyAlignment="1">
      <alignment horizontal="right" vertical="center" wrapText="1"/>
    </xf>
    <xf numFmtId="164" fontId="2" fillId="6" borderId="13" xfId="0" applyNumberFormat="1" applyFont="1" applyFill="1" applyBorder="1" applyAlignment="1">
      <alignment horizontal="right" vertical="center" wrapText="1"/>
    </xf>
    <xf numFmtId="164" fontId="2" fillId="6" borderId="14" xfId="0" applyNumberFormat="1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wrapText="1"/>
    </xf>
    <xf numFmtId="0" fontId="1" fillId="6" borderId="19" xfId="0" applyFont="1" applyFill="1" applyBorder="1" applyAlignment="1">
      <alignment vertical="top" wrapText="1"/>
    </xf>
    <xf numFmtId="3" fontId="1" fillId="6" borderId="21" xfId="0" applyNumberFormat="1" applyFont="1" applyFill="1" applyBorder="1" applyAlignment="1">
      <alignment wrapText="1"/>
    </xf>
    <xf numFmtId="3" fontId="1" fillId="6" borderId="23" xfId="0" applyNumberFormat="1" applyFont="1" applyFill="1" applyBorder="1" applyAlignment="1">
      <alignment wrapText="1"/>
    </xf>
    <xf numFmtId="3" fontId="1" fillId="6" borderId="24" xfId="0" applyNumberFormat="1" applyFont="1" applyFill="1" applyBorder="1" applyAlignment="1">
      <alignment wrapText="1"/>
    </xf>
    <xf numFmtId="0" fontId="3" fillId="6" borderId="21" xfId="0" applyFont="1" applyFill="1" applyBorder="1" applyAlignment="1">
      <alignment wrapText="1"/>
    </xf>
    <xf numFmtId="0" fontId="1" fillId="6" borderId="22" xfId="0" applyFont="1" applyFill="1" applyBorder="1" applyAlignment="1">
      <alignment vertical="top" wrapText="1"/>
    </xf>
    <xf numFmtId="0" fontId="7" fillId="8" borderId="24" xfId="0" applyFont="1" applyFill="1" applyBorder="1" applyAlignment="1">
      <alignment vertical="top" wrapText="1"/>
    </xf>
    <xf numFmtId="3" fontId="1" fillId="8" borderId="23" xfId="0" applyNumberFormat="1" applyFont="1" applyFill="1" applyBorder="1" applyAlignment="1">
      <alignment horizontal="right" vertical="center" wrapText="1"/>
    </xf>
    <xf numFmtId="3" fontId="1" fillId="8" borderId="24" xfId="0" applyNumberFormat="1" applyFont="1" applyFill="1" applyBorder="1" applyAlignment="1">
      <alignment horizontal="right" vertical="center" wrapText="1"/>
    </xf>
    <xf numFmtId="0" fontId="3" fillId="8" borderId="21" xfId="0" applyFont="1" applyFill="1" applyBorder="1" applyAlignment="1">
      <alignment horizontal="center" vertical="center" wrapText="1"/>
    </xf>
    <xf numFmtId="3" fontId="1" fillId="8" borderId="21" xfId="0" applyNumberFormat="1" applyFont="1" applyFill="1" applyBorder="1" applyAlignment="1">
      <alignment horizontal="right" vertical="center" wrapText="1"/>
    </xf>
    <xf numFmtId="164" fontId="1" fillId="8" borderId="21" xfId="0" applyNumberFormat="1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vertical="center" wrapText="1"/>
    </xf>
    <xf numFmtId="3" fontId="1" fillId="2" borderId="12" xfId="0" applyNumberFormat="1" applyFont="1" applyFill="1" applyBorder="1" applyAlignment="1">
      <alignment horizontal="right" vertical="center" wrapText="1"/>
    </xf>
    <xf numFmtId="3" fontId="23" fillId="2" borderId="36" xfId="0" applyNumberFormat="1" applyFont="1" applyFill="1" applyBorder="1" applyAlignment="1" applyProtection="1">
      <alignment horizontal="center" vertical="center" wrapText="1" readingOrder="1"/>
    </xf>
    <xf numFmtId="3" fontId="24" fillId="9" borderId="28" xfId="0" applyNumberFormat="1" applyFont="1" applyFill="1" applyBorder="1" applyAlignment="1">
      <alignment horizontal="center" vertical="center" wrapText="1"/>
    </xf>
    <xf numFmtId="3" fontId="24" fillId="2" borderId="28" xfId="0" applyNumberFormat="1" applyFont="1" applyFill="1" applyBorder="1" applyAlignment="1">
      <alignment horizontal="center" vertical="center" wrapText="1"/>
    </xf>
    <xf numFmtId="3" fontId="2" fillId="7" borderId="9" xfId="0" applyNumberFormat="1" applyFont="1" applyFill="1" applyBorder="1" applyAlignment="1">
      <alignment vertical="center" wrapText="1"/>
    </xf>
    <xf numFmtId="3" fontId="2" fillId="7" borderId="1" xfId="0" applyNumberFormat="1" applyFont="1" applyFill="1" applyBorder="1" applyAlignment="1">
      <alignment vertical="center" wrapText="1"/>
    </xf>
    <xf numFmtId="3" fontId="2" fillId="7" borderId="10" xfId="0" applyNumberFormat="1" applyFont="1" applyFill="1" applyBorder="1" applyAlignment="1">
      <alignment vertical="center" wrapText="1"/>
    </xf>
    <xf numFmtId="2" fontId="11" fillId="10" borderId="10" xfId="0" applyNumberFormat="1" applyFont="1" applyFill="1" applyBorder="1" applyAlignment="1">
      <alignment horizontal="left" wrapText="1" shrinkToFit="1"/>
    </xf>
    <xf numFmtId="164" fontId="2" fillId="10" borderId="9" xfId="0" applyNumberFormat="1" applyFont="1" applyFill="1" applyBorder="1" applyAlignment="1">
      <alignment horizontal="right" vertical="center" wrapText="1"/>
    </xf>
    <xf numFmtId="3" fontId="2" fillId="10" borderId="1" xfId="0" applyNumberFormat="1" applyFont="1" applyFill="1" applyBorder="1" applyAlignment="1">
      <alignment horizontal="right" vertical="center" wrapText="1"/>
    </xf>
    <xf numFmtId="3" fontId="12" fillId="10" borderId="1" xfId="0" applyNumberFormat="1" applyFont="1" applyFill="1" applyBorder="1" applyAlignment="1">
      <alignment horizontal="right" vertical="center" wrapText="1"/>
    </xf>
    <xf numFmtId="0" fontId="1" fillId="4" borderId="35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3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22" fillId="2" borderId="0" xfId="0" applyFont="1" applyFill="1" applyAlignment="1">
      <alignment horizontal="center" wrapText="1"/>
    </xf>
    <xf numFmtId="0" fontId="2" fillId="2" borderId="3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7" fillId="4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5" borderId="12" xfId="0" applyFont="1" applyFill="1" applyBorder="1" applyAlignment="1">
      <alignment horizontal="center" wrapText="1"/>
    </xf>
    <xf numFmtId="0" fontId="1" fillId="5" borderId="13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1" fontId="6" fillId="2" borderId="15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26" xfId="0" applyFont="1" applyFill="1" applyBorder="1" applyAlignment="1">
      <alignment horizontal="center" vertical="top" wrapText="1"/>
    </xf>
    <xf numFmtId="1" fontId="6" fillId="2" borderId="9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0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FF5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72;&#1087;&#1082;&#1072;%20&#1086;&#1090;&#1076;&#1077;&#1083;&#1072;\_&#1089;%2001.01.24\12.%20&#1055;&#1088;&#1086;&#1075;&#1085;&#1086;&#1079;_&#1054;&#1041;_&#1052;&#1041;\1.%20&#1050;&#1041;%20&#1040;&#1054;\&#1053;&#1072;&#1083;&#1086;&#1075;&#1080;\&#1053;&#1044;&#1060;&#1051;\7%20&#1053;&#1044;&#1060;&#1051;\2022\7NF_10645418_2023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I"/>
    </sheetNames>
    <sheetDataSet>
      <sheetData sheetId="0"/>
      <sheetData sheetId="1">
        <row r="10">
          <cell r="G10">
            <v>138527345</v>
          </cell>
          <cell r="K10">
            <v>6290636</v>
          </cell>
        </row>
        <row r="16">
          <cell r="F16">
            <v>18894690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7"/>
  <sheetViews>
    <sheetView tabSelected="1"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7" sqref="H7:H8"/>
    </sheetView>
  </sheetViews>
  <sheetFormatPr defaultRowHeight="15.75" x14ac:dyDescent="0.25"/>
  <cols>
    <col min="1" max="1" width="8" style="2" customWidth="1"/>
    <col min="2" max="2" width="18" style="1" customWidth="1"/>
    <col min="3" max="3" width="44.42578125" style="1" customWidth="1"/>
    <col min="4" max="4" width="10.85546875" style="1" customWidth="1"/>
    <col min="5" max="5" width="13" style="1" customWidth="1"/>
    <col min="6" max="7" width="13.28515625" style="1" customWidth="1"/>
    <col min="8" max="8" width="13.85546875" style="1" customWidth="1"/>
    <col min="9" max="9" width="12.7109375" style="1" customWidth="1"/>
    <col min="10" max="10" width="13.85546875" style="1" customWidth="1"/>
    <col min="11" max="11" width="11.5703125" style="1" customWidth="1"/>
    <col min="12" max="13" width="13.85546875" style="1" customWidth="1"/>
    <col min="14" max="14" width="13.42578125" style="1" customWidth="1"/>
    <col min="15" max="15" width="12" style="1" customWidth="1"/>
    <col min="16" max="16" width="12.140625" style="1" customWidth="1"/>
    <col min="17" max="17" width="12.85546875" style="1" customWidth="1"/>
    <col min="18" max="18" width="13.28515625" style="1" customWidth="1"/>
    <col min="19" max="19" width="13" style="1" customWidth="1"/>
    <col min="20" max="20" width="13.5703125" style="1" customWidth="1"/>
    <col min="21" max="21" width="12.5703125" style="1" customWidth="1"/>
    <col min="22" max="22" width="13.140625" style="1" customWidth="1"/>
    <col min="23" max="23" width="12.7109375" style="1" customWidth="1"/>
    <col min="24" max="24" width="13.140625" style="1" customWidth="1"/>
    <col min="25" max="25" width="12.7109375" style="1" customWidth="1"/>
    <col min="26" max="26" width="14.140625" style="1" customWidth="1"/>
    <col min="27" max="27" width="13.42578125" style="1" customWidth="1"/>
    <col min="28" max="28" width="12.5703125" style="1" customWidth="1"/>
    <col min="29" max="29" width="13.7109375" style="1" customWidth="1"/>
    <col min="30" max="31" width="13.28515625" style="1" customWidth="1"/>
    <col min="32" max="16384" width="9.140625" style="1"/>
  </cols>
  <sheetData>
    <row r="1" spans="1:15" x14ac:dyDescent="0.25">
      <c r="L1" s="163"/>
      <c r="M1" s="164"/>
      <c r="N1" s="164"/>
      <c r="O1" s="164"/>
    </row>
    <row r="2" spans="1:15" ht="43.5" customHeight="1" x14ac:dyDescent="0.3">
      <c r="A2" s="165" t="s">
        <v>110</v>
      </c>
      <c r="B2" s="165"/>
      <c r="C2" s="165"/>
      <c r="D2" s="165"/>
      <c r="E2" s="165"/>
      <c r="F2" s="165"/>
      <c r="G2" s="165"/>
      <c r="H2" s="165"/>
      <c r="I2" s="165"/>
      <c r="J2" s="165"/>
      <c r="K2" s="89"/>
      <c r="L2" s="78"/>
      <c r="M2" s="89"/>
    </row>
    <row r="3" spans="1:15" ht="20.25" customHeight="1" x14ac:dyDescent="0.25">
      <c r="A3" s="4"/>
      <c r="B3" s="160" t="s">
        <v>120</v>
      </c>
      <c r="C3" s="160"/>
      <c r="D3" s="160"/>
      <c r="E3" s="160"/>
      <c r="F3" s="160"/>
      <c r="G3" s="160"/>
      <c r="H3" s="160"/>
      <c r="I3" s="160"/>
      <c r="J3" s="160"/>
      <c r="K3" s="87"/>
      <c r="L3" s="77"/>
      <c r="M3" s="87"/>
      <c r="N3" s="166" t="s">
        <v>11</v>
      </c>
      <c r="O3" s="166"/>
    </row>
    <row r="4" spans="1:15" ht="42.75" x14ac:dyDescent="0.25">
      <c r="A4" s="82" t="s">
        <v>43</v>
      </c>
      <c r="B4" s="82" t="s">
        <v>44</v>
      </c>
      <c r="C4" s="161" t="s">
        <v>45</v>
      </c>
      <c r="D4" s="162"/>
      <c r="E4" s="110" t="s">
        <v>117</v>
      </c>
      <c r="F4" s="110" t="s">
        <v>111</v>
      </c>
      <c r="G4" s="110" t="s">
        <v>116</v>
      </c>
      <c r="H4" s="110" t="s">
        <v>112</v>
      </c>
      <c r="I4" s="110" t="s">
        <v>116</v>
      </c>
      <c r="J4" s="110" t="s">
        <v>113</v>
      </c>
      <c r="K4" s="110" t="s">
        <v>116</v>
      </c>
      <c r="L4" s="110" t="s">
        <v>114</v>
      </c>
      <c r="M4" s="110" t="str">
        <f>K4</f>
        <v>Темп роста, %</v>
      </c>
      <c r="N4" s="110" t="s">
        <v>115</v>
      </c>
      <c r="O4" s="110" t="str">
        <f>M4</f>
        <v>Темп роста, %</v>
      </c>
    </row>
    <row r="5" spans="1:15" s="106" customFormat="1" ht="12.75" x14ac:dyDescent="0.2">
      <c r="A5" s="105" t="s">
        <v>46</v>
      </c>
      <c r="B5" s="105" t="s">
        <v>47</v>
      </c>
      <c r="C5" s="105" t="s">
        <v>48</v>
      </c>
      <c r="D5" s="107">
        <f>C5+1</f>
        <v>4</v>
      </c>
      <c r="E5" s="107">
        <f t="shared" ref="E5:I5" si="0">D5+1</f>
        <v>5</v>
      </c>
      <c r="F5" s="107">
        <f t="shared" si="0"/>
        <v>6</v>
      </c>
      <c r="G5" s="107">
        <f t="shared" si="0"/>
        <v>7</v>
      </c>
      <c r="H5" s="107">
        <f t="shared" si="0"/>
        <v>8</v>
      </c>
      <c r="I5" s="107">
        <f t="shared" si="0"/>
        <v>9</v>
      </c>
      <c r="J5" s="105">
        <f t="shared" ref="J5:O5" si="1">I5+1</f>
        <v>10</v>
      </c>
      <c r="K5" s="105">
        <f t="shared" si="1"/>
        <v>11</v>
      </c>
      <c r="L5" s="105">
        <f t="shared" si="1"/>
        <v>12</v>
      </c>
      <c r="M5" s="105">
        <f t="shared" si="1"/>
        <v>13</v>
      </c>
      <c r="N5" s="105">
        <f t="shared" si="1"/>
        <v>14</v>
      </c>
      <c r="O5" s="105">
        <f t="shared" si="1"/>
        <v>15</v>
      </c>
    </row>
    <row r="6" spans="1:15" ht="27.75" customHeight="1" x14ac:dyDescent="0.25">
      <c r="A6" s="111" t="s">
        <v>49</v>
      </c>
      <c r="B6" s="83" t="s">
        <v>50</v>
      </c>
      <c r="C6" s="112" t="s">
        <v>72</v>
      </c>
      <c r="D6" s="113"/>
      <c r="E6" s="114">
        <f>SUM(E7:E17)</f>
        <v>18815</v>
      </c>
      <c r="F6" s="114">
        <f>SUM(F7:F17)</f>
        <v>43554</v>
      </c>
      <c r="G6" s="116">
        <f>F6/E6*100</f>
        <v>231.48551687483391</v>
      </c>
      <c r="H6" s="114">
        <f>SUM(H7:H17)</f>
        <v>61464.534007898401</v>
      </c>
      <c r="I6" s="116">
        <f>IF(F6&gt;0,IF(H6&gt;0,H6/F6*100,"-"),IF(H6&lt;0,F6/H6*100,"-"))</f>
        <v>141.12259266174956</v>
      </c>
      <c r="J6" s="114">
        <f>SUM(J7:J17)</f>
        <v>64339.262623949675</v>
      </c>
      <c r="K6" s="118">
        <f>IF(H6&gt;0,IF(J6&gt;0,J6/H6*100,"-"),IF(J6&lt;0,H6/J6*100,"-"))</f>
        <v>104.67705264906404</v>
      </c>
      <c r="L6" s="114">
        <f>SUM(L7:L17)</f>
        <v>66894.879466887505</v>
      </c>
      <c r="M6" s="116">
        <f>IF(J6&gt;0,IF(L6&gt;0,L6/J6*100,"-"),IF(L6&lt;0,J6/L6*100,"-"))</f>
        <v>103.97209532517478</v>
      </c>
      <c r="N6" s="114">
        <f>SUM(N7:N17)</f>
        <v>69548.687782202091</v>
      </c>
      <c r="O6" s="116">
        <f>IF(L6&gt;0,IF(N6&gt;0,N6/L6*100,"-"),IF(N6&lt;0,L6/N6*100,"-"))</f>
        <v>103.9671322176882</v>
      </c>
    </row>
    <row r="7" spans="1:15" ht="114.75" x14ac:dyDescent="0.25">
      <c r="A7" s="84" t="s">
        <v>49</v>
      </c>
      <c r="B7" s="84" t="s">
        <v>51</v>
      </c>
      <c r="C7" s="86" t="s">
        <v>73</v>
      </c>
      <c r="D7" s="108" t="s">
        <v>57</v>
      </c>
      <c r="E7" s="115">
        <f>'НДФЛ 1'!C6</f>
        <v>17744</v>
      </c>
      <c r="F7" s="115">
        <f>'НДФЛ 1'!D6</f>
        <v>41489</v>
      </c>
      <c r="G7" s="117">
        <f t="shared" ref="G7:G17" si="2">F7/E7*100</f>
        <v>233.81988277727683</v>
      </c>
      <c r="H7" s="115">
        <f>'НДФЛ 1'!E6</f>
        <v>59263.244141784184</v>
      </c>
      <c r="I7" s="117">
        <f t="shared" ref="I7:I17" si="3">IF(F7&gt;0,IF(H7&gt;0,H7/F7*100,"-"),IF(H7&lt;0,F7/H7*100,"-"))</f>
        <v>142.84085936461275</v>
      </c>
      <c r="J7" s="115">
        <f>'НДФЛ 1'!F6</f>
        <v>62034.512142273219</v>
      </c>
      <c r="K7" s="119">
        <f t="shared" ref="K7:O17" si="4">IF(H7&gt;0,IF(J7&gt;0,J7/H7*100,"-"),IF(J7&lt;0,H7/J7*100,"-"))</f>
        <v>104.67620030023825</v>
      </c>
      <c r="L7" s="115">
        <f>'НДФЛ 1'!G6</f>
        <v>64497.938955762562</v>
      </c>
      <c r="M7" s="117">
        <f t="shared" si="4"/>
        <v>103.97105857436195</v>
      </c>
      <c r="N7" s="115">
        <f>'НДФЛ 1'!H6</f>
        <v>67055.869528455019</v>
      </c>
      <c r="O7" s="117">
        <f>IF(L7&gt;0,IF(N7&gt;0,N7/L7*100,"-"),IF(N7&lt;0,L7/N7*100,"-"))</f>
        <v>103.96591056102875</v>
      </c>
    </row>
    <row r="8" spans="1:15" ht="120" customHeight="1" x14ac:dyDescent="0.25">
      <c r="A8" s="84" t="s">
        <v>49</v>
      </c>
      <c r="B8" s="84" t="s">
        <v>52</v>
      </c>
      <c r="C8" s="86" t="s">
        <v>74</v>
      </c>
      <c r="D8" s="108" t="s">
        <v>58</v>
      </c>
      <c r="E8" s="115">
        <f>'НДФЛ 2-5'!C20</f>
        <v>0</v>
      </c>
      <c r="F8" s="115">
        <f>'НДФЛ 2-5'!D20</f>
        <v>0</v>
      </c>
      <c r="G8" s="117" t="e">
        <f t="shared" si="2"/>
        <v>#DIV/0!</v>
      </c>
      <c r="H8" s="115">
        <f>'НДФЛ 2-5'!E20</f>
        <v>0</v>
      </c>
      <c r="I8" s="117" t="str">
        <f t="shared" si="3"/>
        <v>-</v>
      </c>
      <c r="J8" s="115">
        <f>'НДФЛ 2-5'!F20</f>
        <v>0</v>
      </c>
      <c r="K8" s="119" t="str">
        <f t="shared" si="4"/>
        <v>-</v>
      </c>
      <c r="L8" s="115">
        <f>'НДФЛ 2-5'!G20</f>
        <v>0</v>
      </c>
      <c r="M8" s="117" t="str">
        <f t="shared" si="4"/>
        <v>-</v>
      </c>
      <c r="N8" s="115">
        <f>'НДФЛ 2-5'!H20</f>
        <v>0</v>
      </c>
      <c r="O8" s="117" t="str">
        <f t="shared" si="4"/>
        <v>-</v>
      </c>
    </row>
    <row r="9" spans="1:15" ht="95.25" customHeight="1" x14ac:dyDescent="0.25">
      <c r="A9" s="85" t="s">
        <v>49</v>
      </c>
      <c r="B9" s="85" t="s">
        <v>53</v>
      </c>
      <c r="C9" s="86" t="s">
        <v>75</v>
      </c>
      <c r="D9" s="108" t="s">
        <v>59</v>
      </c>
      <c r="E9" s="115">
        <f>'НДФЛ 2-5'!I20</f>
        <v>134</v>
      </c>
      <c r="F9" s="115">
        <f>'НДФЛ 2-5'!J20</f>
        <v>12</v>
      </c>
      <c r="G9" s="117">
        <f t="shared" si="2"/>
        <v>8.9552238805970141</v>
      </c>
      <c r="H9" s="115">
        <f>'НДФЛ 2-5'!K20</f>
        <v>12.791999221971274</v>
      </c>
      <c r="I9" s="117">
        <f t="shared" si="3"/>
        <v>106.59999351642728</v>
      </c>
      <c r="J9" s="115">
        <f>'НДФЛ 2-5'!L20</f>
        <v>13.393223138071379</v>
      </c>
      <c r="K9" s="119">
        <f t="shared" si="4"/>
        <v>104.69999962998322</v>
      </c>
      <c r="L9" s="115">
        <f>'НДФЛ 2-5'!M20</f>
        <v>13.928952122759917</v>
      </c>
      <c r="M9" s="117">
        <f t="shared" si="4"/>
        <v>104.00000044175837</v>
      </c>
      <c r="N9" s="115">
        <f>'НДФЛ 2-5'!N20</f>
        <v>14.486110917658504</v>
      </c>
      <c r="O9" s="117">
        <f t="shared" si="4"/>
        <v>104.00000509721178</v>
      </c>
    </row>
    <row r="10" spans="1:15" ht="89.25" x14ac:dyDescent="0.25">
      <c r="A10" s="85" t="s">
        <v>49</v>
      </c>
      <c r="B10" s="85" t="s">
        <v>54</v>
      </c>
      <c r="C10" s="86" t="s">
        <v>76</v>
      </c>
      <c r="D10" s="108" t="s">
        <v>60</v>
      </c>
      <c r="E10" s="115">
        <f>'НДФЛ 2-5'!O20</f>
        <v>0</v>
      </c>
      <c r="F10" s="115">
        <f>'НДФЛ 2-5'!P20</f>
        <v>0</v>
      </c>
      <c r="G10" s="117" t="e">
        <f t="shared" si="2"/>
        <v>#DIV/0!</v>
      </c>
      <c r="H10" s="115">
        <f>'НДФЛ 2-5'!Q20</f>
        <v>0</v>
      </c>
      <c r="I10" s="117" t="str">
        <f t="shared" si="3"/>
        <v>-</v>
      </c>
      <c r="J10" s="115">
        <f>'НДФЛ 2-5'!R20</f>
        <v>0</v>
      </c>
      <c r="K10" s="119" t="str">
        <f t="shared" si="4"/>
        <v>-</v>
      </c>
      <c r="L10" s="115">
        <f>'НДФЛ 2-5'!S20</f>
        <v>0</v>
      </c>
      <c r="M10" s="117" t="str">
        <f t="shared" si="4"/>
        <v>-</v>
      </c>
      <c r="N10" s="115">
        <f>'НДФЛ 2-5'!T20</f>
        <v>0</v>
      </c>
      <c r="O10" s="117" t="str">
        <f t="shared" si="4"/>
        <v>-</v>
      </c>
    </row>
    <row r="11" spans="1:15" ht="115.5" customHeight="1" x14ac:dyDescent="0.25">
      <c r="A11" s="85" t="s">
        <v>49</v>
      </c>
      <c r="B11" s="85" t="s">
        <v>55</v>
      </c>
      <c r="C11" s="86" t="s">
        <v>77</v>
      </c>
      <c r="D11" s="108" t="s">
        <v>61</v>
      </c>
      <c r="E11" s="115">
        <f>'НДФЛ 2-5'!U20</f>
        <v>0</v>
      </c>
      <c r="F11" s="115">
        <f>'НДФЛ 2-5'!V20</f>
        <v>0</v>
      </c>
      <c r="G11" s="117" t="e">
        <f t="shared" si="2"/>
        <v>#DIV/0!</v>
      </c>
      <c r="H11" s="115">
        <f>'НДФЛ 2-5'!W20</f>
        <v>0</v>
      </c>
      <c r="I11" s="117" t="str">
        <f t="shared" si="3"/>
        <v>-</v>
      </c>
      <c r="J11" s="115">
        <f>'НДФЛ 2-5'!X20</f>
        <v>0</v>
      </c>
      <c r="K11" s="119" t="str">
        <f t="shared" si="4"/>
        <v>-</v>
      </c>
      <c r="L11" s="115">
        <f>'НДФЛ 2-5'!Y20</f>
        <v>0</v>
      </c>
      <c r="M11" s="117" t="str">
        <f t="shared" si="4"/>
        <v>-</v>
      </c>
      <c r="N11" s="115">
        <f>'НДФЛ 2-5'!Z20</f>
        <v>0</v>
      </c>
      <c r="O11" s="117" t="str">
        <f t="shared" si="4"/>
        <v>-</v>
      </c>
    </row>
    <row r="12" spans="1:15" ht="149.25" customHeight="1" x14ac:dyDescent="0.25">
      <c r="A12" s="85" t="s">
        <v>49</v>
      </c>
      <c r="B12" s="85" t="s">
        <v>63</v>
      </c>
      <c r="C12" s="86" t="s">
        <v>78</v>
      </c>
      <c r="D12" s="108" t="s">
        <v>70</v>
      </c>
      <c r="E12" s="115">
        <f>'НДФЛ 8-10'!C19</f>
        <v>937</v>
      </c>
      <c r="F12" s="115">
        <f>'НДФЛ 8-10'!D19</f>
        <v>2053</v>
      </c>
      <c r="G12" s="117">
        <f t="shared" si="2"/>
        <v>219.10352187833513</v>
      </c>
      <c r="H12" s="115">
        <f>'НДФЛ 8-10'!E19</f>
        <v>2188.4978668922522</v>
      </c>
      <c r="I12" s="117">
        <f t="shared" si="3"/>
        <v>106.59999351642728</v>
      </c>
      <c r="J12" s="115">
        <f>'НДФЛ 8-10'!F19</f>
        <v>2291.3572585383781</v>
      </c>
      <c r="K12" s="119">
        <f t="shared" si="4"/>
        <v>104.6999996299832</v>
      </c>
      <c r="L12" s="115">
        <f>'НДФЛ 8-10'!G19</f>
        <v>2383.0115590021755</v>
      </c>
      <c r="M12" s="117">
        <f t="shared" si="4"/>
        <v>104.00000044175837</v>
      </c>
      <c r="N12" s="115">
        <f>'НДФЛ 8-10'!H19</f>
        <v>2478.3321428294089</v>
      </c>
      <c r="O12" s="117">
        <f t="shared" si="4"/>
        <v>104.00000509721178</v>
      </c>
    </row>
    <row r="13" spans="1:15" ht="93.75" customHeight="1" x14ac:dyDescent="0.25">
      <c r="A13" s="85" t="s">
        <v>49</v>
      </c>
      <c r="B13" s="85" t="s">
        <v>64</v>
      </c>
      <c r="C13" s="86" t="s">
        <v>79</v>
      </c>
      <c r="D13" s="108" t="s">
        <v>71</v>
      </c>
      <c r="E13" s="115">
        <f>'НДФЛ 8-10'!I19</f>
        <v>0</v>
      </c>
      <c r="F13" s="115">
        <f>'НДФЛ 8-10'!J19</f>
        <v>0</v>
      </c>
      <c r="G13" s="117" t="e">
        <f t="shared" si="2"/>
        <v>#DIV/0!</v>
      </c>
      <c r="H13" s="115">
        <f>'НДФЛ 8-10'!K19</f>
        <v>0</v>
      </c>
      <c r="I13" s="117" t="str">
        <f t="shared" si="3"/>
        <v>-</v>
      </c>
      <c r="J13" s="115">
        <f>'НДФЛ 8-10'!L19</f>
        <v>0</v>
      </c>
      <c r="K13" s="119" t="str">
        <f t="shared" si="4"/>
        <v>-</v>
      </c>
      <c r="L13" s="115">
        <f>'НДФЛ 8-10'!M19</f>
        <v>0</v>
      </c>
      <c r="M13" s="117" t="str">
        <f t="shared" si="4"/>
        <v>-</v>
      </c>
      <c r="N13" s="115">
        <f>'НДФЛ 8-10'!N19</f>
        <v>0</v>
      </c>
      <c r="O13" s="117" t="str">
        <f t="shared" si="4"/>
        <v>-</v>
      </c>
    </row>
    <row r="14" spans="1:15" ht="109.5" customHeight="1" x14ac:dyDescent="0.25">
      <c r="A14" s="85" t="s">
        <v>65</v>
      </c>
      <c r="B14" s="85" t="s">
        <v>68</v>
      </c>
      <c r="C14" s="86" t="s">
        <v>81</v>
      </c>
      <c r="D14" s="109" t="s">
        <v>85</v>
      </c>
      <c r="E14" s="115">
        <f>'НДФЛ 8-10'!O19</f>
        <v>0</v>
      </c>
      <c r="F14" s="115">
        <f>'НДФЛ 8-10'!P19</f>
        <v>0</v>
      </c>
      <c r="G14" s="117" t="e">
        <f t="shared" si="2"/>
        <v>#DIV/0!</v>
      </c>
      <c r="H14" s="115">
        <f>'НДФЛ 8-10'!Q19</f>
        <v>0</v>
      </c>
      <c r="I14" s="117" t="str">
        <f t="shared" si="3"/>
        <v>-</v>
      </c>
      <c r="J14" s="115">
        <f>'НДФЛ 8-10'!R19</f>
        <v>0</v>
      </c>
      <c r="K14" s="119" t="str">
        <f t="shared" si="4"/>
        <v>-</v>
      </c>
      <c r="L14" s="115">
        <f>'НДФЛ 8-10'!S19</f>
        <v>0</v>
      </c>
      <c r="M14" s="117" t="str">
        <f t="shared" si="4"/>
        <v>-</v>
      </c>
      <c r="N14" s="115">
        <f>'НДФЛ 8-10'!T19</f>
        <v>0</v>
      </c>
      <c r="O14" s="117" t="str">
        <f t="shared" si="4"/>
        <v>-</v>
      </c>
    </row>
    <row r="15" spans="1:15" ht="97.5" customHeight="1" x14ac:dyDescent="0.25">
      <c r="A15" s="85" t="s">
        <v>66</v>
      </c>
      <c r="B15" s="85" t="s">
        <v>69</v>
      </c>
      <c r="C15" s="86" t="s">
        <v>82</v>
      </c>
      <c r="D15" s="109" t="s">
        <v>86</v>
      </c>
      <c r="E15" s="115">
        <f>'НДФЛ 11-14'!C20</f>
        <v>0</v>
      </c>
      <c r="F15" s="115">
        <f>'НДФЛ 11-14'!D20</f>
        <v>0</v>
      </c>
      <c r="G15" s="117" t="e">
        <f t="shared" si="2"/>
        <v>#DIV/0!</v>
      </c>
      <c r="H15" s="115">
        <f>'НДФЛ 11-14'!E20</f>
        <v>0</v>
      </c>
      <c r="I15" s="117" t="str">
        <f t="shared" si="3"/>
        <v>-</v>
      </c>
      <c r="J15" s="115">
        <f>'НДФЛ 11-14'!F20</f>
        <v>0</v>
      </c>
      <c r="K15" s="119" t="str">
        <f t="shared" si="4"/>
        <v>-</v>
      </c>
      <c r="L15" s="115">
        <f>'НДФЛ 11-14'!G20</f>
        <v>0</v>
      </c>
      <c r="M15" s="117" t="str">
        <f t="shared" si="4"/>
        <v>-</v>
      </c>
      <c r="N15" s="115">
        <f>'НДФЛ 11-14'!H20</f>
        <v>0</v>
      </c>
      <c r="O15" s="117" t="str">
        <f t="shared" si="4"/>
        <v>-</v>
      </c>
    </row>
    <row r="16" spans="1:15" ht="63.75" x14ac:dyDescent="0.25">
      <c r="A16" s="85" t="s">
        <v>67</v>
      </c>
      <c r="B16" s="85" t="s">
        <v>56</v>
      </c>
      <c r="C16" s="86" t="s">
        <v>83</v>
      </c>
      <c r="D16" s="109" t="s">
        <v>87</v>
      </c>
      <c r="E16" s="115">
        <f>'НДФЛ 11-14'!I20</f>
        <v>0</v>
      </c>
      <c r="F16" s="115">
        <f>'НДФЛ 11-14'!J20</f>
        <v>0</v>
      </c>
      <c r="G16" s="117" t="e">
        <f t="shared" si="2"/>
        <v>#DIV/0!</v>
      </c>
      <c r="H16" s="115">
        <f>'НДФЛ 11-14'!K20</f>
        <v>0</v>
      </c>
      <c r="I16" s="117" t="str">
        <f t="shared" si="3"/>
        <v>-</v>
      </c>
      <c r="J16" s="115">
        <f>'НДФЛ 11-14'!L20</f>
        <v>0</v>
      </c>
      <c r="K16" s="119" t="str">
        <f t="shared" si="4"/>
        <v>-</v>
      </c>
      <c r="L16" s="115">
        <f>'НДФЛ 11-14'!M20</f>
        <v>0</v>
      </c>
      <c r="M16" s="117" t="str">
        <f t="shared" si="4"/>
        <v>-</v>
      </c>
      <c r="N16" s="115">
        <f>'НДФЛ 11-14'!N20</f>
        <v>0</v>
      </c>
      <c r="O16" s="117" t="str">
        <f t="shared" si="4"/>
        <v>-</v>
      </c>
    </row>
    <row r="17" spans="1:15" ht="63.75" x14ac:dyDescent="0.25">
      <c r="A17" s="85" t="s">
        <v>49</v>
      </c>
      <c r="B17" s="85" t="s">
        <v>62</v>
      </c>
      <c r="C17" s="86" t="s">
        <v>80</v>
      </c>
      <c r="D17" s="109" t="s">
        <v>84</v>
      </c>
      <c r="E17" s="115">
        <f>'НДФЛ 11-14'!O20</f>
        <v>0</v>
      </c>
      <c r="F17" s="115">
        <f>'НДФЛ 11-14'!P20</f>
        <v>0</v>
      </c>
      <c r="G17" s="117" t="e">
        <f t="shared" si="2"/>
        <v>#DIV/0!</v>
      </c>
      <c r="H17" s="115">
        <f>'НДФЛ 11-14'!Q20</f>
        <v>0</v>
      </c>
      <c r="I17" s="117" t="str">
        <f t="shared" si="3"/>
        <v>-</v>
      </c>
      <c r="J17" s="115">
        <f>'НДФЛ 11-14'!R20</f>
        <v>0</v>
      </c>
      <c r="K17" s="119" t="str">
        <f t="shared" si="4"/>
        <v>-</v>
      </c>
      <c r="L17" s="115">
        <f>'НДФЛ 11-14'!S20</f>
        <v>0</v>
      </c>
      <c r="M17" s="117" t="str">
        <f t="shared" si="4"/>
        <v>-</v>
      </c>
      <c r="N17" s="115">
        <f>'НДФЛ 11-14'!T20</f>
        <v>0</v>
      </c>
      <c r="O17" s="117" t="str">
        <f t="shared" si="4"/>
        <v>-</v>
      </c>
    </row>
  </sheetData>
  <mergeCells count="5">
    <mergeCell ref="B3:J3"/>
    <mergeCell ref="C4:D4"/>
    <mergeCell ref="L1:O1"/>
    <mergeCell ref="A2:J2"/>
    <mergeCell ref="N3:O3"/>
  </mergeCells>
  <pageMargins left="0" right="0" top="0" bottom="0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zoomScale="80" zoomScaleNormal="80" workbookViewId="0">
      <pane xSplit="2" ySplit="5" topLeftCell="C6" activePane="bottomRight" state="frozen"/>
      <selection activeCell="C8" sqref="C8:H8"/>
      <selection pane="topRight" activeCell="C8" sqref="C8:H8"/>
      <selection pane="bottomLeft" activeCell="C8" sqref="C8:H8"/>
      <selection pane="bottomRight" activeCell="W7" sqref="W7"/>
    </sheetView>
  </sheetViews>
  <sheetFormatPr defaultRowHeight="15.75" x14ac:dyDescent="0.25"/>
  <cols>
    <col min="1" max="1" width="3.5703125" style="2" customWidth="1"/>
    <col min="2" max="2" width="25.85546875" style="1" customWidth="1"/>
    <col min="3" max="3" width="13" style="1" customWidth="1"/>
    <col min="4" max="4" width="12.85546875" style="1" customWidth="1"/>
    <col min="5" max="5" width="13.140625" style="1" customWidth="1"/>
    <col min="6" max="6" width="13.28515625" style="1" customWidth="1"/>
    <col min="7" max="7" width="12.7109375" style="1" customWidth="1"/>
    <col min="8" max="8" width="13.85546875" style="1" customWidth="1"/>
    <col min="9" max="16384" width="9.140625" style="1"/>
  </cols>
  <sheetData>
    <row r="2" spans="1:8" ht="34.5" customHeight="1" x14ac:dyDescent="0.25">
      <c r="A2" s="167" t="s">
        <v>42</v>
      </c>
      <c r="B2" s="167"/>
      <c r="C2" s="167"/>
      <c r="D2" s="167"/>
      <c r="E2" s="167"/>
      <c r="F2" s="167"/>
      <c r="G2" s="167"/>
      <c r="H2" s="167"/>
    </row>
    <row r="3" spans="1:8" ht="20.25" customHeight="1" thickBot="1" x14ac:dyDescent="0.3">
      <c r="A3" s="4"/>
      <c r="B3" s="168" t="str">
        <f>'Огоджинский сс'!B3</f>
        <v>по Огоджинскому сс</v>
      </c>
      <c r="C3" s="168"/>
      <c r="D3" s="168"/>
      <c r="E3" s="168"/>
      <c r="F3" s="168"/>
      <c r="G3" s="168"/>
      <c r="H3" s="168"/>
    </row>
    <row r="4" spans="1:8" ht="32.25" thickBot="1" x14ac:dyDescent="0.3">
      <c r="A4" s="79" t="s">
        <v>0</v>
      </c>
      <c r="B4" s="36"/>
      <c r="C4" s="31" t="s">
        <v>31</v>
      </c>
      <c r="D4" s="29" t="s">
        <v>102</v>
      </c>
      <c r="E4" s="29" t="s">
        <v>103</v>
      </c>
      <c r="F4" s="29" t="s">
        <v>29</v>
      </c>
      <c r="G4" s="29" t="s">
        <v>32</v>
      </c>
      <c r="H4" s="30" t="s">
        <v>104</v>
      </c>
    </row>
    <row r="5" spans="1:8" s="3" customFormat="1" ht="16.5" thickBot="1" x14ac:dyDescent="0.3">
      <c r="A5" s="65"/>
      <c r="B5" s="52" t="s">
        <v>5</v>
      </c>
      <c r="C5" s="53">
        <v>1</v>
      </c>
      <c r="D5" s="54">
        <v>2</v>
      </c>
      <c r="E5" s="54">
        <v>3</v>
      </c>
      <c r="F5" s="54">
        <v>4</v>
      </c>
      <c r="G5" s="54">
        <v>5</v>
      </c>
      <c r="H5" s="52">
        <v>6</v>
      </c>
    </row>
    <row r="6" spans="1:8" s="5" customFormat="1" ht="37.5" customHeight="1" thickBot="1" x14ac:dyDescent="0.3">
      <c r="A6" s="147"/>
      <c r="B6" s="148" t="s">
        <v>118</v>
      </c>
      <c r="C6" s="149">
        <f>'Огоджинский сс'!E6</f>
        <v>18815</v>
      </c>
      <c r="D6" s="149">
        <f>'Огоджинский сс'!F6</f>
        <v>43554</v>
      </c>
      <c r="E6" s="149">
        <f>'Огоджинский сс'!H6</f>
        <v>61464.534007898401</v>
      </c>
      <c r="F6" s="149">
        <f>'Огоджинский сс'!J6</f>
        <v>64339.262623949675</v>
      </c>
      <c r="G6" s="149">
        <f>'Огоджинский сс'!L6</f>
        <v>66894.879466887505</v>
      </c>
      <c r="H6" s="149">
        <f>'Огоджинский сс'!N6</f>
        <v>69548.687782202091</v>
      </c>
    </row>
  </sheetData>
  <mergeCells count="2">
    <mergeCell ref="A2:H2"/>
    <mergeCell ref="B3:H3"/>
  </mergeCells>
  <pageMargins left="0" right="0" top="0" bottom="0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Z39"/>
  <sheetViews>
    <sheetView zoomScale="80" zoomScaleNormal="80" workbookViewId="0">
      <pane xSplit="2" ySplit="5" topLeftCell="C27" activePane="bottomRight" state="frozen"/>
      <selection activeCell="C8" sqref="C8:H8"/>
      <selection pane="topRight" activeCell="C8" sqref="C8:H8"/>
      <selection pane="bottomLeft" activeCell="C8" sqref="C8:H8"/>
      <selection pane="bottomRight" activeCell="E36" sqref="E36"/>
    </sheetView>
  </sheetViews>
  <sheetFormatPr defaultRowHeight="15.75" x14ac:dyDescent="0.25"/>
  <cols>
    <col min="1" max="1" width="3.5703125" style="2" customWidth="1"/>
    <col min="2" max="2" width="25.85546875" style="1" customWidth="1"/>
    <col min="3" max="3" width="15" style="1" customWidth="1"/>
    <col min="4" max="4" width="12.85546875" style="1" customWidth="1"/>
    <col min="5" max="5" width="13.140625" style="1" customWidth="1"/>
    <col min="6" max="6" width="13.28515625" style="1" customWidth="1"/>
    <col min="7" max="7" width="12.7109375" style="1" customWidth="1"/>
    <col min="8" max="8" width="13.85546875" style="1" customWidth="1"/>
    <col min="9" max="9" width="14.140625" style="1" customWidth="1"/>
    <col min="10" max="10" width="13.85546875" style="1" customWidth="1"/>
    <col min="11" max="11" width="12.140625" style="1" customWidth="1"/>
    <col min="12" max="12" width="12.85546875" style="1" customWidth="1"/>
    <col min="13" max="13" width="13.28515625" style="1" customWidth="1"/>
    <col min="14" max="14" width="13" style="1" customWidth="1"/>
    <col min="15" max="15" width="13.5703125" style="1" customWidth="1"/>
    <col min="16" max="16" width="12.5703125" style="1" customWidth="1"/>
    <col min="17" max="17" width="13.140625" style="1" customWidth="1"/>
    <col min="18" max="18" width="12.7109375" style="1" customWidth="1"/>
    <col min="19" max="19" width="13.140625" style="1" customWidth="1"/>
    <col min="20" max="20" width="12.7109375" style="1" customWidth="1"/>
    <col min="21" max="21" width="14.140625" style="1" customWidth="1"/>
    <col min="22" max="22" width="13.42578125" style="1" customWidth="1"/>
    <col min="23" max="23" width="12.5703125" style="1" customWidth="1"/>
    <col min="24" max="24" width="13.7109375" style="1" customWidth="1"/>
    <col min="25" max="26" width="13.28515625" style="1" customWidth="1"/>
    <col min="27" max="16384" width="9.140625" style="1"/>
  </cols>
  <sheetData>
    <row r="1" spans="1:26" x14ac:dyDescent="0.25">
      <c r="L1" s="88"/>
      <c r="M1" s="88"/>
      <c r="N1" s="88"/>
    </row>
    <row r="2" spans="1:26" ht="34.5" customHeight="1" x14ac:dyDescent="0.25">
      <c r="A2" s="167" t="s">
        <v>42</v>
      </c>
      <c r="B2" s="167"/>
      <c r="C2" s="167"/>
      <c r="D2" s="167"/>
      <c r="E2" s="167"/>
      <c r="F2" s="167"/>
      <c r="G2" s="167"/>
      <c r="H2" s="167"/>
    </row>
    <row r="3" spans="1:26" ht="20.25" customHeight="1" thickBot="1" x14ac:dyDescent="0.3">
      <c r="A3" s="4"/>
      <c r="B3" s="168" t="s">
        <v>120</v>
      </c>
      <c r="C3" s="168"/>
      <c r="D3" s="168"/>
      <c r="E3" s="168"/>
      <c r="F3" s="168"/>
      <c r="G3" s="168"/>
      <c r="H3" s="168"/>
      <c r="N3" s="5" t="s">
        <v>11</v>
      </c>
    </row>
    <row r="4" spans="1:26" ht="32.25" thickBot="1" x14ac:dyDescent="0.3">
      <c r="A4" s="79" t="s">
        <v>0</v>
      </c>
      <c r="B4" s="36"/>
      <c r="C4" s="31" t="s">
        <v>31</v>
      </c>
      <c r="D4" s="29" t="s">
        <v>102</v>
      </c>
      <c r="E4" s="29" t="s">
        <v>103</v>
      </c>
      <c r="F4" s="29" t="s">
        <v>29</v>
      </c>
      <c r="G4" s="29" t="s">
        <v>32</v>
      </c>
      <c r="H4" s="30" t="s">
        <v>104</v>
      </c>
      <c r="I4" s="31" t="s">
        <v>31</v>
      </c>
      <c r="J4" s="29" t="s">
        <v>102</v>
      </c>
      <c r="K4" s="29" t="s">
        <v>103</v>
      </c>
      <c r="L4" s="29" t="s">
        <v>29</v>
      </c>
      <c r="M4" s="29" t="s">
        <v>32</v>
      </c>
      <c r="N4" s="30" t="s">
        <v>104</v>
      </c>
      <c r="O4" s="31" t="s">
        <v>31</v>
      </c>
      <c r="P4" s="29" t="s">
        <v>102</v>
      </c>
      <c r="Q4" s="29" t="s">
        <v>103</v>
      </c>
      <c r="R4" s="29" t="s">
        <v>29</v>
      </c>
      <c r="S4" s="29" t="s">
        <v>32</v>
      </c>
      <c r="T4" s="30" t="s">
        <v>104</v>
      </c>
      <c r="U4" s="31" t="s">
        <v>31</v>
      </c>
      <c r="V4" s="29" t="s">
        <v>102</v>
      </c>
      <c r="W4" s="29" t="s">
        <v>103</v>
      </c>
      <c r="X4" s="29" t="s">
        <v>29</v>
      </c>
      <c r="Y4" s="29" t="s">
        <v>32</v>
      </c>
      <c r="Z4" s="30" t="s">
        <v>104</v>
      </c>
    </row>
    <row r="5" spans="1:26" s="3" customFormat="1" ht="16.5" thickBot="1" x14ac:dyDescent="0.3">
      <c r="A5" s="65"/>
      <c r="B5" s="52" t="s">
        <v>5</v>
      </c>
      <c r="C5" s="53">
        <v>1</v>
      </c>
      <c r="D5" s="54">
        <v>2</v>
      </c>
      <c r="E5" s="54">
        <v>3</v>
      </c>
      <c r="F5" s="54">
        <v>4</v>
      </c>
      <c r="G5" s="54">
        <v>5</v>
      </c>
      <c r="H5" s="52">
        <v>6</v>
      </c>
      <c r="I5" s="53">
        <v>1</v>
      </c>
      <c r="J5" s="54">
        <v>2</v>
      </c>
      <c r="K5" s="54">
        <v>3</v>
      </c>
      <c r="L5" s="54">
        <v>4</v>
      </c>
      <c r="M5" s="54">
        <v>5</v>
      </c>
      <c r="N5" s="52">
        <v>6</v>
      </c>
      <c r="O5" s="53">
        <v>1</v>
      </c>
      <c r="P5" s="54">
        <v>2</v>
      </c>
      <c r="Q5" s="54">
        <v>3</v>
      </c>
      <c r="R5" s="54">
        <v>4</v>
      </c>
      <c r="S5" s="54">
        <v>5</v>
      </c>
      <c r="T5" s="52">
        <v>6</v>
      </c>
      <c r="U5" s="53">
        <v>1</v>
      </c>
      <c r="V5" s="54">
        <v>2</v>
      </c>
      <c r="W5" s="54">
        <v>3</v>
      </c>
      <c r="X5" s="54">
        <v>4</v>
      </c>
      <c r="Y5" s="54">
        <v>5</v>
      </c>
      <c r="Z5" s="52">
        <v>6</v>
      </c>
    </row>
    <row r="6" spans="1:26" s="5" customFormat="1" ht="37.5" customHeight="1" thickBot="1" x14ac:dyDescent="0.3">
      <c r="A6" s="124"/>
      <c r="B6" s="125" t="s">
        <v>41</v>
      </c>
      <c r="C6" s="126">
        <f>C25</f>
        <v>17744</v>
      </c>
      <c r="D6" s="127">
        <f>D25</f>
        <v>41489</v>
      </c>
      <c r="E6" s="127">
        <f>E36+K36+Q36+W36</f>
        <v>59263.244141784184</v>
      </c>
      <c r="F6" s="127">
        <f>F36+L36+R36+X36</f>
        <v>62034.512142273219</v>
      </c>
      <c r="G6" s="127">
        <f>G36+M36+S36+Y36</f>
        <v>64497.938955762562</v>
      </c>
      <c r="H6" s="128">
        <f>H36+N36+T36+Z36</f>
        <v>67055.869528455019</v>
      </c>
      <c r="I6" s="66"/>
      <c r="J6" s="67"/>
      <c r="K6" s="67"/>
      <c r="L6" s="67"/>
      <c r="M6" s="67"/>
      <c r="N6" s="68"/>
      <c r="O6" s="66"/>
      <c r="P6" s="67"/>
      <c r="Q6" s="67"/>
      <c r="R6" s="67"/>
      <c r="S6" s="67"/>
      <c r="T6" s="68"/>
      <c r="U6" s="66"/>
      <c r="V6" s="67"/>
      <c r="W6" s="67"/>
      <c r="X6" s="67"/>
      <c r="Y6" s="67"/>
      <c r="Z6" s="68"/>
    </row>
    <row r="7" spans="1:26" s="5" customFormat="1" ht="23.25" customHeight="1" thickBot="1" x14ac:dyDescent="0.3">
      <c r="A7" s="129"/>
      <c r="B7" s="130" t="s">
        <v>116</v>
      </c>
      <c r="C7" s="131"/>
      <c r="D7" s="132">
        <f>D6/C6*100</f>
        <v>233.81988277727683</v>
      </c>
      <c r="E7" s="132">
        <f>E6/D6*100</f>
        <v>142.84085936461275</v>
      </c>
      <c r="F7" s="132">
        <f t="shared" ref="F7:H7" si="0">F6/E6*100</f>
        <v>104.67620030023825</v>
      </c>
      <c r="G7" s="132">
        <f t="shared" si="0"/>
        <v>103.97105857436195</v>
      </c>
      <c r="H7" s="133">
        <f t="shared" si="0"/>
        <v>103.96591056102875</v>
      </c>
      <c r="I7" s="66"/>
      <c r="J7" s="67"/>
      <c r="K7" s="67"/>
      <c r="L7" s="67"/>
      <c r="M7" s="67"/>
      <c r="N7" s="68"/>
      <c r="O7" s="66"/>
      <c r="P7" s="67"/>
      <c r="Q7" s="67"/>
      <c r="R7" s="67"/>
      <c r="S7" s="67"/>
      <c r="T7" s="68"/>
      <c r="U7" s="66"/>
      <c r="V7" s="67"/>
      <c r="W7" s="67"/>
      <c r="X7" s="67"/>
      <c r="Y7" s="67"/>
      <c r="Z7" s="68"/>
    </row>
    <row r="8" spans="1:26" ht="38.25" customHeight="1" thickBot="1" x14ac:dyDescent="0.3">
      <c r="A8" s="80"/>
      <c r="B8" s="81" t="s">
        <v>10</v>
      </c>
      <c r="C8" s="170" t="s">
        <v>16</v>
      </c>
      <c r="D8" s="171"/>
      <c r="E8" s="171"/>
      <c r="F8" s="171"/>
      <c r="G8" s="171"/>
      <c r="H8" s="172"/>
      <c r="I8" s="170" t="s">
        <v>18</v>
      </c>
      <c r="J8" s="171"/>
      <c r="K8" s="171"/>
      <c r="L8" s="171"/>
      <c r="M8" s="171"/>
      <c r="N8" s="172"/>
      <c r="O8" s="170" t="s">
        <v>19</v>
      </c>
      <c r="P8" s="171"/>
      <c r="Q8" s="171"/>
      <c r="R8" s="171"/>
      <c r="S8" s="171"/>
      <c r="T8" s="172"/>
      <c r="U8" s="170" t="s">
        <v>20</v>
      </c>
      <c r="V8" s="171"/>
      <c r="W8" s="171"/>
      <c r="X8" s="171"/>
      <c r="Y8" s="171"/>
      <c r="Z8" s="172"/>
    </row>
    <row r="9" spans="1:26" s="5" customFormat="1" ht="104.25" customHeight="1" x14ac:dyDescent="0.25">
      <c r="A9" s="55">
        <v>1</v>
      </c>
      <c r="B9" s="48" t="s">
        <v>35</v>
      </c>
      <c r="C9" s="49">
        <f>'[1]Раздел I'!$G$10/1000</f>
        <v>138527.345</v>
      </c>
      <c r="D9" s="152">
        <f>317648190/1000</f>
        <v>317648.19</v>
      </c>
      <c r="E9" s="50">
        <f>D9*E10%</f>
        <v>338612.97053999995</v>
      </c>
      <c r="F9" s="50">
        <f t="shared" ref="F9:G9" si="1">E9*F10%</f>
        <v>354527.78015537991</v>
      </c>
      <c r="G9" s="50">
        <f t="shared" si="1"/>
        <v>368708.89136159513</v>
      </c>
      <c r="H9" s="51">
        <f>G9*H10%</f>
        <v>383457.24701605894</v>
      </c>
      <c r="I9" s="49">
        <v>0</v>
      </c>
      <c r="J9" s="152">
        <v>0</v>
      </c>
      <c r="K9" s="50">
        <f>J9*K10%</f>
        <v>0</v>
      </c>
      <c r="L9" s="50">
        <f t="shared" ref="L9:M9" si="2">K9*L10%</f>
        <v>0</v>
      </c>
      <c r="M9" s="50">
        <f t="shared" si="2"/>
        <v>0</v>
      </c>
      <c r="N9" s="51">
        <f>M9*N10%</f>
        <v>0</v>
      </c>
      <c r="O9" s="49">
        <v>0</v>
      </c>
      <c r="P9" s="50">
        <v>0</v>
      </c>
      <c r="Q9" s="50">
        <f>P9*Q10%</f>
        <v>0</v>
      </c>
      <c r="R9" s="50">
        <f t="shared" ref="R9:S9" si="3">Q9*R10%</f>
        <v>0</v>
      </c>
      <c r="S9" s="50">
        <f t="shared" si="3"/>
        <v>0</v>
      </c>
      <c r="T9" s="51">
        <f>S9*T10%</f>
        <v>0</v>
      </c>
      <c r="U9" s="49">
        <f>'[1]Раздел I'!$K$10/1000</f>
        <v>6290.6360000000004</v>
      </c>
      <c r="V9" s="152">
        <f>14751610/1000</f>
        <v>14751.61</v>
      </c>
      <c r="W9" s="50">
        <f>V9*W10%</f>
        <v>15725.216259999997</v>
      </c>
      <c r="X9" s="50">
        <f t="shared" ref="X9:Y9" si="4">W9*X10%</f>
        <v>16464.301424219997</v>
      </c>
      <c r="Y9" s="50">
        <f t="shared" si="4"/>
        <v>17122.873481188799</v>
      </c>
      <c r="Z9" s="51">
        <f>Y9*Z10%</f>
        <v>17807.788420436351</v>
      </c>
    </row>
    <row r="10" spans="1:26" s="5" customFormat="1" ht="89.25" customHeight="1" x14ac:dyDescent="0.25">
      <c r="A10" s="24">
        <v>2</v>
      </c>
      <c r="B10" s="123" t="s">
        <v>121</v>
      </c>
      <c r="C10" s="120">
        <v>119593.44</v>
      </c>
      <c r="D10" s="121">
        <v>125.64</v>
      </c>
      <c r="E10" s="121">
        <v>106.6</v>
      </c>
      <c r="F10" s="121">
        <v>104.7</v>
      </c>
      <c r="G10" s="121">
        <v>104</v>
      </c>
      <c r="H10" s="122">
        <v>104</v>
      </c>
      <c r="I10" s="58">
        <f>C10</f>
        <v>119593.44</v>
      </c>
      <c r="J10" s="59">
        <f t="shared" ref="J10:N10" si="5">D10</f>
        <v>125.64</v>
      </c>
      <c r="K10" s="59">
        <f t="shared" si="5"/>
        <v>106.6</v>
      </c>
      <c r="L10" s="59">
        <f t="shared" si="5"/>
        <v>104.7</v>
      </c>
      <c r="M10" s="59">
        <f t="shared" si="5"/>
        <v>104</v>
      </c>
      <c r="N10" s="60">
        <f t="shared" si="5"/>
        <v>104</v>
      </c>
      <c r="O10" s="58">
        <f>I10</f>
        <v>119593.44</v>
      </c>
      <c r="P10" s="59">
        <f t="shared" ref="P10:T10" si="6">J10</f>
        <v>125.64</v>
      </c>
      <c r="Q10" s="59">
        <f t="shared" si="6"/>
        <v>106.6</v>
      </c>
      <c r="R10" s="59">
        <f t="shared" si="6"/>
        <v>104.7</v>
      </c>
      <c r="S10" s="59">
        <f t="shared" si="6"/>
        <v>104</v>
      </c>
      <c r="T10" s="60">
        <f t="shared" si="6"/>
        <v>104</v>
      </c>
      <c r="U10" s="58">
        <f>O10</f>
        <v>119593.44</v>
      </c>
      <c r="V10" s="59">
        <f t="shared" ref="V10:Z10" si="7">P10</f>
        <v>125.64</v>
      </c>
      <c r="W10" s="59">
        <f t="shared" si="7"/>
        <v>106.6</v>
      </c>
      <c r="X10" s="59">
        <f t="shared" si="7"/>
        <v>104.7</v>
      </c>
      <c r="Y10" s="59">
        <f t="shared" si="7"/>
        <v>104</v>
      </c>
      <c r="Z10" s="60">
        <f t="shared" si="7"/>
        <v>104</v>
      </c>
    </row>
    <row r="11" spans="1:26" s="8" customFormat="1" ht="94.5" x14ac:dyDescent="0.25">
      <c r="A11" s="24">
        <v>3</v>
      </c>
      <c r="B11" s="39" t="s">
        <v>40</v>
      </c>
      <c r="C11" s="7">
        <f>C13+C14+C15+C16</f>
        <v>430</v>
      </c>
      <c r="D11" s="7">
        <f>D13+D14+D15+D16</f>
        <v>526.6</v>
      </c>
      <c r="E11" s="7">
        <f>E13+E14+E15+E16</f>
        <v>644.90130232558147</v>
      </c>
      <c r="F11" s="7">
        <f t="shared" ref="F11:H11" si="8">F13+F14+F15+F16</f>
        <v>789.77912977825861</v>
      </c>
      <c r="G11" s="7">
        <f t="shared" si="8"/>
        <v>967.20392963076984</v>
      </c>
      <c r="H11" s="25">
        <f t="shared" si="8"/>
        <v>1184.4874170780545</v>
      </c>
      <c r="I11" s="15"/>
      <c r="J11" s="7"/>
      <c r="K11" s="7"/>
      <c r="L11" s="7"/>
      <c r="M11" s="7"/>
      <c r="N11" s="25"/>
      <c r="O11" s="15"/>
      <c r="P11" s="7"/>
      <c r="Q11" s="7"/>
      <c r="R11" s="7"/>
      <c r="S11" s="7"/>
      <c r="T11" s="25"/>
      <c r="U11" s="15"/>
      <c r="V11" s="7"/>
      <c r="W11" s="7"/>
      <c r="X11" s="7"/>
      <c r="Y11" s="7"/>
      <c r="Z11" s="25"/>
    </row>
    <row r="12" spans="1:26" s="8" customFormat="1" x14ac:dyDescent="0.25">
      <c r="A12" s="24"/>
      <c r="B12" s="39" t="s">
        <v>2</v>
      </c>
      <c r="C12" s="15"/>
      <c r="D12" s="7"/>
      <c r="E12" s="7"/>
      <c r="F12" s="7"/>
      <c r="G12" s="7"/>
      <c r="H12" s="25"/>
      <c r="I12" s="15"/>
      <c r="J12" s="7"/>
      <c r="K12" s="7"/>
      <c r="L12" s="7"/>
      <c r="M12" s="7"/>
      <c r="N12" s="25"/>
      <c r="O12" s="15"/>
      <c r="P12" s="7"/>
      <c r="Q12" s="7"/>
      <c r="R12" s="7"/>
      <c r="S12" s="7"/>
      <c r="T12" s="25"/>
      <c r="U12" s="15"/>
      <c r="V12" s="7"/>
      <c r="W12" s="7"/>
      <c r="X12" s="7"/>
      <c r="Y12" s="7"/>
      <c r="Z12" s="25"/>
    </row>
    <row r="13" spans="1:26" s="8" customFormat="1" ht="47.25" x14ac:dyDescent="0.25">
      <c r="A13" s="24">
        <f>A11+0.1</f>
        <v>3.1</v>
      </c>
      <c r="B13" s="39" t="s">
        <v>36</v>
      </c>
      <c r="C13" s="15">
        <f>430000/1000</f>
        <v>430</v>
      </c>
      <c r="D13" s="151">
        <f>526600/1000</f>
        <v>526.6</v>
      </c>
      <c r="E13" s="7">
        <f t="shared" ref="E13:H16" si="9">D13*E18%</f>
        <v>644.90130232558147</v>
      </c>
      <c r="F13" s="7">
        <f t="shared" si="9"/>
        <v>789.77912977825861</v>
      </c>
      <c r="G13" s="7">
        <f t="shared" si="9"/>
        <v>967.20392963076984</v>
      </c>
      <c r="H13" s="25">
        <f t="shared" si="9"/>
        <v>1184.4874170780545</v>
      </c>
      <c r="I13" s="15"/>
      <c r="J13" s="7"/>
      <c r="K13" s="7"/>
      <c r="L13" s="7"/>
      <c r="M13" s="7"/>
      <c r="N13" s="25"/>
      <c r="O13" s="15"/>
      <c r="P13" s="7"/>
      <c r="Q13" s="7"/>
      <c r="R13" s="7"/>
      <c r="S13" s="7"/>
      <c r="T13" s="25"/>
      <c r="U13" s="15"/>
      <c r="V13" s="7"/>
      <c r="W13" s="7"/>
      <c r="X13" s="7"/>
      <c r="Y13" s="7"/>
      <c r="Z13" s="25"/>
    </row>
    <row r="14" spans="1:26" s="8" customFormat="1" ht="63" x14ac:dyDescent="0.25">
      <c r="A14" s="24">
        <f>A13+0.1</f>
        <v>3.2</v>
      </c>
      <c r="B14" s="39" t="s">
        <v>37</v>
      </c>
      <c r="C14" s="15">
        <v>0</v>
      </c>
      <c r="D14" s="151">
        <v>0</v>
      </c>
      <c r="E14" s="7">
        <f t="shared" si="9"/>
        <v>0</v>
      </c>
      <c r="F14" s="7">
        <f t="shared" si="9"/>
        <v>0</v>
      </c>
      <c r="G14" s="7">
        <f t="shared" si="9"/>
        <v>0</v>
      </c>
      <c r="H14" s="25">
        <f t="shared" si="9"/>
        <v>0</v>
      </c>
      <c r="I14" s="15"/>
      <c r="J14" s="7"/>
      <c r="K14" s="7"/>
      <c r="L14" s="7"/>
      <c r="M14" s="7"/>
      <c r="N14" s="25"/>
      <c r="O14" s="15"/>
      <c r="P14" s="7"/>
      <c r="Q14" s="7"/>
      <c r="R14" s="7"/>
      <c r="S14" s="7"/>
      <c r="T14" s="25"/>
      <c r="U14" s="15"/>
      <c r="V14" s="7"/>
      <c r="W14" s="7"/>
      <c r="X14" s="7"/>
      <c r="Y14" s="7"/>
      <c r="Z14" s="25"/>
    </row>
    <row r="15" spans="1:26" s="8" customFormat="1" ht="63" x14ac:dyDescent="0.25">
      <c r="A15" s="24">
        <f>A14+0.1</f>
        <v>3.3000000000000003</v>
      </c>
      <c r="B15" s="39" t="s">
        <v>38</v>
      </c>
      <c r="C15" s="15">
        <v>0</v>
      </c>
      <c r="D15" s="151">
        <v>0</v>
      </c>
      <c r="E15" s="7">
        <f t="shared" si="9"/>
        <v>0</v>
      </c>
      <c r="F15" s="7">
        <f t="shared" si="9"/>
        <v>0</v>
      </c>
      <c r="G15" s="7">
        <f t="shared" si="9"/>
        <v>0</v>
      </c>
      <c r="H15" s="25">
        <f t="shared" si="9"/>
        <v>0</v>
      </c>
      <c r="I15" s="15"/>
      <c r="J15" s="7"/>
      <c r="K15" s="7"/>
      <c r="L15" s="7"/>
      <c r="M15" s="7"/>
      <c r="N15" s="25"/>
      <c r="O15" s="15"/>
      <c r="P15" s="7"/>
      <c r="Q15" s="7"/>
      <c r="R15" s="7"/>
      <c r="S15" s="7"/>
      <c r="T15" s="25"/>
      <c r="U15" s="15"/>
      <c r="V15" s="7"/>
      <c r="W15" s="7"/>
      <c r="X15" s="7"/>
      <c r="Y15" s="7"/>
      <c r="Z15" s="25"/>
    </row>
    <row r="16" spans="1:26" s="8" customFormat="1" ht="63" x14ac:dyDescent="0.25">
      <c r="A16" s="24">
        <f>A15+0.1</f>
        <v>3.4000000000000004</v>
      </c>
      <c r="B16" s="39" t="s">
        <v>39</v>
      </c>
      <c r="C16" s="15">
        <v>0</v>
      </c>
      <c r="D16" s="151">
        <v>0</v>
      </c>
      <c r="E16" s="7">
        <f t="shared" si="9"/>
        <v>0</v>
      </c>
      <c r="F16" s="7">
        <f t="shared" si="9"/>
        <v>0</v>
      </c>
      <c r="G16" s="7">
        <f t="shared" si="9"/>
        <v>0</v>
      </c>
      <c r="H16" s="25">
        <f t="shared" si="9"/>
        <v>0</v>
      </c>
      <c r="I16" s="15"/>
      <c r="J16" s="7"/>
      <c r="K16" s="7"/>
      <c r="L16" s="7"/>
      <c r="M16" s="7"/>
      <c r="N16" s="25"/>
      <c r="O16" s="15"/>
      <c r="P16" s="7"/>
      <c r="Q16" s="7"/>
      <c r="R16" s="7"/>
      <c r="S16" s="7"/>
      <c r="T16" s="25"/>
      <c r="U16" s="15"/>
      <c r="V16" s="7"/>
      <c r="W16" s="7"/>
      <c r="X16" s="7"/>
      <c r="Y16" s="7"/>
      <c r="Z16" s="25"/>
    </row>
    <row r="17" spans="1:26" s="5" customFormat="1" ht="157.5" x14ac:dyDescent="0.25">
      <c r="A17" s="24">
        <v>4</v>
      </c>
      <c r="B17" s="37" t="s">
        <v>13</v>
      </c>
      <c r="C17" s="32"/>
      <c r="D17" s="23">
        <f>D11/C11%</f>
        <v>122.46511627906978</v>
      </c>
      <c r="E17" s="23">
        <f>E11/D11%</f>
        <v>122.46511627906978</v>
      </c>
      <c r="F17" s="23">
        <f>F11/E11%</f>
        <v>122.46511627906976</v>
      </c>
      <c r="G17" s="23">
        <f>G11/F11%</f>
        <v>122.46511627906979</v>
      </c>
      <c r="H17" s="26">
        <f>H11/G11%</f>
        <v>122.46511627906978</v>
      </c>
      <c r="I17" s="32">
        <f>I11/2784340%</f>
        <v>0</v>
      </c>
      <c r="J17" s="23" t="e">
        <f>J11/I11%</f>
        <v>#DIV/0!</v>
      </c>
      <c r="K17" s="23" t="e">
        <f>K11/J11%</f>
        <v>#DIV/0!</v>
      </c>
      <c r="L17" s="23" t="e">
        <f>L11/K11%</f>
        <v>#DIV/0!</v>
      </c>
      <c r="M17" s="23" t="e">
        <f>M11/L11%</f>
        <v>#DIV/0!</v>
      </c>
      <c r="N17" s="26" t="e">
        <f>N11/M11%</f>
        <v>#DIV/0!</v>
      </c>
      <c r="O17" s="32">
        <f>O11/2784340%</f>
        <v>0</v>
      </c>
      <c r="P17" s="23" t="e">
        <f>P11/O11%</f>
        <v>#DIV/0!</v>
      </c>
      <c r="Q17" s="23" t="e">
        <f>Q11/P11%</f>
        <v>#DIV/0!</v>
      </c>
      <c r="R17" s="23" t="e">
        <f>R11/Q11%</f>
        <v>#DIV/0!</v>
      </c>
      <c r="S17" s="23" t="e">
        <f>S11/R11%</f>
        <v>#DIV/0!</v>
      </c>
      <c r="T17" s="26" t="e">
        <f>T11/S11%</f>
        <v>#DIV/0!</v>
      </c>
      <c r="U17" s="32">
        <f>U11/2784340%</f>
        <v>0</v>
      </c>
      <c r="V17" s="23" t="e">
        <f>V11/U11%</f>
        <v>#DIV/0!</v>
      </c>
      <c r="W17" s="23" t="e">
        <f>W11/V11%</f>
        <v>#DIV/0!</v>
      </c>
      <c r="X17" s="23" t="e">
        <f>X11/W11%</f>
        <v>#DIV/0!</v>
      </c>
      <c r="Y17" s="23" t="e">
        <f>Y11/X11%</f>
        <v>#DIV/0!</v>
      </c>
      <c r="Z17" s="26" t="e">
        <f>Z11/Y11%</f>
        <v>#DIV/0!</v>
      </c>
    </row>
    <row r="18" spans="1:26" s="8" customFormat="1" ht="157.5" x14ac:dyDescent="0.25">
      <c r="A18" s="24">
        <f>A17+0.1</f>
        <v>4.0999999999999996</v>
      </c>
      <c r="B18" s="40" t="s">
        <v>4</v>
      </c>
      <c r="C18" s="15" t="s">
        <v>3</v>
      </c>
      <c r="D18" s="23">
        <f>D13/C13%</f>
        <v>122.46511627906978</v>
      </c>
      <c r="E18" s="56">
        <f>D18</f>
        <v>122.46511627906978</v>
      </c>
      <c r="F18" s="56">
        <f>E18</f>
        <v>122.46511627906978</v>
      </c>
      <c r="G18" s="56">
        <f>F18</f>
        <v>122.46511627906978</v>
      </c>
      <c r="H18" s="57">
        <f>G18</f>
        <v>122.46511627906978</v>
      </c>
      <c r="I18" s="15" t="s">
        <v>3</v>
      </c>
      <c r="J18" s="23" t="e">
        <f>J13/I13%</f>
        <v>#DIV/0!</v>
      </c>
      <c r="K18" s="56" t="e">
        <f>J18</f>
        <v>#DIV/0!</v>
      </c>
      <c r="L18" s="56" t="e">
        <f>K18</f>
        <v>#DIV/0!</v>
      </c>
      <c r="M18" s="56" t="e">
        <f>L18</f>
        <v>#DIV/0!</v>
      </c>
      <c r="N18" s="57" t="e">
        <f>M18</f>
        <v>#DIV/0!</v>
      </c>
      <c r="O18" s="15" t="s">
        <v>3</v>
      </c>
      <c r="P18" s="23" t="e">
        <f>P13/O13%</f>
        <v>#DIV/0!</v>
      </c>
      <c r="Q18" s="56" t="e">
        <f>P18</f>
        <v>#DIV/0!</v>
      </c>
      <c r="R18" s="56" t="e">
        <f>Q18</f>
        <v>#DIV/0!</v>
      </c>
      <c r="S18" s="56" t="e">
        <f>R18</f>
        <v>#DIV/0!</v>
      </c>
      <c r="T18" s="57" t="e">
        <f>S18</f>
        <v>#DIV/0!</v>
      </c>
      <c r="U18" s="15" t="s">
        <v>3</v>
      </c>
      <c r="V18" s="23" t="e">
        <f>V13/U13%</f>
        <v>#DIV/0!</v>
      </c>
      <c r="W18" s="56" t="e">
        <f>V18</f>
        <v>#DIV/0!</v>
      </c>
      <c r="X18" s="56" t="e">
        <f>W18</f>
        <v>#DIV/0!</v>
      </c>
      <c r="Y18" s="56" t="e">
        <f>X18</f>
        <v>#DIV/0!</v>
      </c>
      <c r="Z18" s="57" t="e">
        <f>Y18</f>
        <v>#DIV/0!</v>
      </c>
    </row>
    <row r="19" spans="1:26" s="8" customFormat="1" ht="63" x14ac:dyDescent="0.25">
      <c r="A19" s="24">
        <f>A18+0.1</f>
        <v>4.1999999999999993</v>
      </c>
      <c r="B19" s="40" t="s">
        <v>14</v>
      </c>
      <c r="C19" s="15" t="s">
        <v>3</v>
      </c>
      <c r="D19" s="23" t="e">
        <f>D14/C14%</f>
        <v>#DIV/0!</v>
      </c>
      <c r="E19" s="61">
        <f>E10</f>
        <v>106.6</v>
      </c>
      <c r="F19" s="61">
        <f>F10</f>
        <v>104.7</v>
      </c>
      <c r="G19" s="61">
        <f>G10</f>
        <v>104</v>
      </c>
      <c r="H19" s="62">
        <f>H10</f>
        <v>104</v>
      </c>
      <c r="I19" s="15" t="s">
        <v>3</v>
      </c>
      <c r="J19" s="23" t="e">
        <f>J14/I14%</f>
        <v>#DIV/0!</v>
      </c>
      <c r="K19" s="61">
        <f>E19</f>
        <v>106.6</v>
      </c>
      <c r="L19" s="61">
        <f t="shared" ref="L19:N21" si="10">F19</f>
        <v>104.7</v>
      </c>
      <c r="M19" s="61">
        <f t="shared" si="10"/>
        <v>104</v>
      </c>
      <c r="N19" s="62">
        <f t="shared" si="10"/>
        <v>104</v>
      </c>
      <c r="O19" s="15" t="s">
        <v>3</v>
      </c>
      <c r="P19" s="23" t="e">
        <f>P14/O14%</f>
        <v>#DIV/0!</v>
      </c>
      <c r="Q19" s="56">
        <f>K19</f>
        <v>106.6</v>
      </c>
      <c r="R19" s="56">
        <f t="shared" ref="R19:T21" si="11">L19</f>
        <v>104.7</v>
      </c>
      <c r="S19" s="56">
        <f t="shared" si="11"/>
        <v>104</v>
      </c>
      <c r="T19" s="57">
        <f t="shared" si="11"/>
        <v>104</v>
      </c>
      <c r="U19" s="15" t="s">
        <v>3</v>
      </c>
      <c r="V19" s="23" t="e">
        <f>V14/U14%</f>
        <v>#DIV/0!</v>
      </c>
      <c r="W19" s="56">
        <f>Q19</f>
        <v>106.6</v>
      </c>
      <c r="X19" s="56">
        <f t="shared" ref="X19:Z21" si="12">R19</f>
        <v>104.7</v>
      </c>
      <c r="Y19" s="56">
        <f t="shared" si="12"/>
        <v>104</v>
      </c>
      <c r="Z19" s="57">
        <f t="shared" si="12"/>
        <v>104</v>
      </c>
    </row>
    <row r="20" spans="1:26" s="5" customFormat="1" ht="72" customHeight="1" x14ac:dyDescent="0.25">
      <c r="A20" s="24">
        <f t="shared" ref="A20" si="13">A19+0.1</f>
        <v>4.2999999999999989</v>
      </c>
      <c r="B20" s="38" t="s">
        <v>12</v>
      </c>
      <c r="C20" s="58" t="s">
        <v>3</v>
      </c>
      <c r="D20" s="59" t="e">
        <f>D15/C15%</f>
        <v>#DIV/0!</v>
      </c>
      <c r="E20" s="121">
        <v>104.55</v>
      </c>
      <c r="F20" s="121">
        <v>104.15</v>
      </c>
      <c r="G20" s="121">
        <v>104</v>
      </c>
      <c r="H20" s="122">
        <v>104</v>
      </c>
      <c r="I20" s="58" t="s">
        <v>3</v>
      </c>
      <c r="J20" s="59" t="e">
        <f>J15/I15%</f>
        <v>#DIV/0!</v>
      </c>
      <c r="K20" s="59">
        <f t="shared" ref="K20:K21" si="14">E20</f>
        <v>104.55</v>
      </c>
      <c r="L20" s="59">
        <f t="shared" si="10"/>
        <v>104.15</v>
      </c>
      <c r="M20" s="59">
        <f t="shared" si="10"/>
        <v>104</v>
      </c>
      <c r="N20" s="60">
        <f t="shared" si="10"/>
        <v>104</v>
      </c>
      <c r="O20" s="58" t="s">
        <v>3</v>
      </c>
      <c r="P20" s="59" t="e">
        <f>P15/O15%</f>
        <v>#DIV/0!</v>
      </c>
      <c r="Q20" s="59">
        <f t="shared" ref="Q20:Q21" si="15">K20</f>
        <v>104.55</v>
      </c>
      <c r="R20" s="59">
        <f t="shared" si="11"/>
        <v>104.15</v>
      </c>
      <c r="S20" s="59">
        <f t="shared" si="11"/>
        <v>104</v>
      </c>
      <c r="T20" s="60">
        <f t="shared" si="11"/>
        <v>104</v>
      </c>
      <c r="U20" s="58" t="s">
        <v>3</v>
      </c>
      <c r="V20" s="59" t="e">
        <f>V15/U15%</f>
        <v>#DIV/0!</v>
      </c>
      <c r="W20" s="59">
        <f t="shared" ref="W20:W21" si="16">Q20</f>
        <v>104.55</v>
      </c>
      <c r="X20" s="59">
        <f t="shared" si="12"/>
        <v>104.15</v>
      </c>
      <c r="Y20" s="59">
        <f t="shared" si="12"/>
        <v>104</v>
      </c>
      <c r="Z20" s="60">
        <f t="shared" si="12"/>
        <v>104</v>
      </c>
    </row>
    <row r="21" spans="1:26" s="8" customFormat="1" ht="63" x14ac:dyDescent="0.25">
      <c r="A21" s="24">
        <f>A20+0.1</f>
        <v>4.3999999999999986</v>
      </c>
      <c r="B21" s="40" t="s">
        <v>15</v>
      </c>
      <c r="C21" s="15" t="s">
        <v>3</v>
      </c>
      <c r="D21" s="23" t="e">
        <f>D16/C16%</f>
        <v>#DIV/0!</v>
      </c>
      <c r="E21" s="61">
        <f>E19</f>
        <v>106.6</v>
      </c>
      <c r="F21" s="61">
        <f t="shared" ref="F21:H21" si="17">F19</f>
        <v>104.7</v>
      </c>
      <c r="G21" s="61">
        <f t="shared" si="17"/>
        <v>104</v>
      </c>
      <c r="H21" s="62">
        <f t="shared" si="17"/>
        <v>104</v>
      </c>
      <c r="I21" s="15" t="s">
        <v>3</v>
      </c>
      <c r="J21" s="23" t="e">
        <f>J16/I16%</f>
        <v>#DIV/0!</v>
      </c>
      <c r="K21" s="61">
        <f t="shared" si="14"/>
        <v>106.6</v>
      </c>
      <c r="L21" s="61">
        <f t="shared" si="10"/>
        <v>104.7</v>
      </c>
      <c r="M21" s="61">
        <f t="shared" si="10"/>
        <v>104</v>
      </c>
      <c r="N21" s="62">
        <f t="shared" si="10"/>
        <v>104</v>
      </c>
      <c r="O21" s="15" t="s">
        <v>3</v>
      </c>
      <c r="P21" s="23" t="e">
        <f>P16/O16%</f>
        <v>#DIV/0!</v>
      </c>
      <c r="Q21" s="56">
        <f t="shared" si="15"/>
        <v>106.6</v>
      </c>
      <c r="R21" s="56">
        <f t="shared" si="11"/>
        <v>104.7</v>
      </c>
      <c r="S21" s="56">
        <f t="shared" si="11"/>
        <v>104</v>
      </c>
      <c r="T21" s="57">
        <f t="shared" si="11"/>
        <v>104</v>
      </c>
      <c r="U21" s="15" t="s">
        <v>3</v>
      </c>
      <c r="V21" s="23" t="e">
        <f>V16/U16%</f>
        <v>#DIV/0!</v>
      </c>
      <c r="W21" s="56">
        <f t="shared" si="16"/>
        <v>106.6</v>
      </c>
      <c r="X21" s="56">
        <f t="shared" si="12"/>
        <v>104.7</v>
      </c>
      <c r="Y21" s="56">
        <f t="shared" si="12"/>
        <v>104</v>
      </c>
      <c r="Z21" s="57">
        <f t="shared" si="12"/>
        <v>104</v>
      </c>
    </row>
    <row r="22" spans="1:26" s="5" customFormat="1" ht="36" customHeight="1" x14ac:dyDescent="0.25">
      <c r="A22" s="24">
        <v>5</v>
      </c>
      <c r="B22" s="38" t="s">
        <v>21</v>
      </c>
      <c r="C22" s="58">
        <v>13</v>
      </c>
      <c r="D22" s="59">
        <v>13</v>
      </c>
      <c r="E22" s="59">
        <v>13</v>
      </c>
      <c r="F22" s="59">
        <v>13</v>
      </c>
      <c r="G22" s="59">
        <v>13</v>
      </c>
      <c r="H22" s="60">
        <v>13</v>
      </c>
      <c r="I22" s="58">
        <v>30</v>
      </c>
      <c r="J22" s="59">
        <v>30</v>
      </c>
      <c r="K22" s="59">
        <v>30</v>
      </c>
      <c r="L22" s="59">
        <v>30</v>
      </c>
      <c r="M22" s="59">
        <v>30</v>
      </c>
      <c r="N22" s="60">
        <v>30</v>
      </c>
      <c r="O22" s="58">
        <v>35</v>
      </c>
      <c r="P22" s="59">
        <v>35</v>
      </c>
      <c r="Q22" s="59">
        <v>35</v>
      </c>
      <c r="R22" s="59">
        <v>35</v>
      </c>
      <c r="S22" s="59">
        <v>35</v>
      </c>
      <c r="T22" s="60">
        <v>35</v>
      </c>
      <c r="U22" s="58">
        <v>15</v>
      </c>
      <c r="V22" s="59">
        <v>15</v>
      </c>
      <c r="W22" s="59">
        <v>15</v>
      </c>
      <c r="X22" s="59">
        <v>15</v>
      </c>
      <c r="Y22" s="59">
        <v>15</v>
      </c>
      <c r="Z22" s="60">
        <v>15</v>
      </c>
    </row>
    <row r="23" spans="1:26" s="5" customFormat="1" ht="94.5" x14ac:dyDescent="0.25">
      <c r="A23" s="24">
        <v>6</v>
      </c>
      <c r="B23" s="41" t="s">
        <v>124</v>
      </c>
      <c r="C23" s="32">
        <f>C25/C24*100</f>
        <v>93.909982116668772</v>
      </c>
      <c r="D23" s="23">
        <f>D25/D24*100</f>
        <v>95.491003605407386</v>
      </c>
      <c r="E23" s="23">
        <f>(C23+D23)/2</f>
        <v>94.700492861038072</v>
      </c>
      <c r="F23" s="23">
        <f>E23</f>
        <v>94.700492861038072</v>
      </c>
      <c r="G23" s="23">
        <f>F23</f>
        <v>94.700492861038072</v>
      </c>
      <c r="H23" s="26">
        <f>G23</f>
        <v>94.700492861038072</v>
      </c>
      <c r="I23" s="32">
        <f>I25/I24*100</f>
        <v>93.909982116668772</v>
      </c>
      <c r="J23" s="23">
        <f>J25/J24*100</f>
        <v>95.491003605407386</v>
      </c>
      <c r="K23" s="23">
        <f>J23</f>
        <v>95.491003605407386</v>
      </c>
      <c r="L23" s="23">
        <f>K23</f>
        <v>95.491003605407386</v>
      </c>
      <c r="M23" s="23">
        <f>L23</f>
        <v>95.491003605407386</v>
      </c>
      <c r="N23" s="26">
        <f>M23</f>
        <v>95.491003605407386</v>
      </c>
      <c r="O23" s="32">
        <f>O25/O24*100</f>
        <v>93.909982116668772</v>
      </c>
      <c r="P23" s="23">
        <f>P25/P24*100</f>
        <v>95.491003605407386</v>
      </c>
      <c r="Q23" s="23">
        <f>P23</f>
        <v>95.491003605407386</v>
      </c>
      <c r="R23" s="23">
        <f>Q23</f>
        <v>95.491003605407386</v>
      </c>
      <c r="S23" s="23">
        <f>R23</f>
        <v>95.491003605407386</v>
      </c>
      <c r="T23" s="26">
        <f>S23</f>
        <v>95.491003605407386</v>
      </c>
      <c r="U23" s="32">
        <f>U25/U24*100</f>
        <v>93.909982116668772</v>
      </c>
      <c r="V23" s="23">
        <f>V25/V24*100</f>
        <v>95.491003605407386</v>
      </c>
      <c r="W23" s="23">
        <f>(U23+V23)/2</f>
        <v>94.700492861038072</v>
      </c>
      <c r="X23" s="23">
        <f>W23</f>
        <v>94.700492861038072</v>
      </c>
      <c r="Y23" s="23">
        <f>X23</f>
        <v>94.700492861038072</v>
      </c>
      <c r="Z23" s="26">
        <f>Y23</f>
        <v>94.700492861038072</v>
      </c>
    </row>
    <row r="24" spans="1:26" s="5" customFormat="1" ht="47.25" x14ac:dyDescent="0.25">
      <c r="A24" s="24"/>
      <c r="B24" s="37" t="s">
        <v>119</v>
      </c>
      <c r="C24" s="150">
        <f>'[1]Раздел I'!$F$16/1000</f>
        <v>18894.689999999999</v>
      </c>
      <c r="D24" s="7">
        <f>43448072/1000</f>
        <v>43448.072</v>
      </c>
      <c r="E24" s="7" t="s">
        <v>3</v>
      </c>
      <c r="F24" s="7" t="s">
        <v>3</v>
      </c>
      <c r="G24" s="7" t="s">
        <v>3</v>
      </c>
      <c r="H24" s="25" t="s">
        <v>3</v>
      </c>
      <c r="I24" s="15">
        <f>C24</f>
        <v>18894.689999999999</v>
      </c>
      <c r="J24" s="7">
        <f>D24</f>
        <v>43448.072</v>
      </c>
      <c r="K24" s="7" t="s">
        <v>3</v>
      </c>
      <c r="L24" s="7" t="s">
        <v>3</v>
      </c>
      <c r="M24" s="7" t="s">
        <v>3</v>
      </c>
      <c r="N24" s="25" t="s">
        <v>3</v>
      </c>
      <c r="O24" s="15">
        <f>C24</f>
        <v>18894.689999999999</v>
      </c>
      <c r="P24" s="7">
        <f>D24</f>
        <v>43448.072</v>
      </c>
      <c r="Q24" s="7" t="s">
        <v>3</v>
      </c>
      <c r="R24" s="7" t="s">
        <v>3</v>
      </c>
      <c r="S24" s="7" t="s">
        <v>3</v>
      </c>
      <c r="T24" s="25" t="s">
        <v>3</v>
      </c>
      <c r="U24" s="15">
        <f>O24</f>
        <v>18894.689999999999</v>
      </c>
      <c r="V24" s="7">
        <f>P24</f>
        <v>43448.072</v>
      </c>
      <c r="W24" s="7" t="s">
        <v>3</v>
      </c>
      <c r="X24" s="7" t="s">
        <v>3</v>
      </c>
      <c r="Y24" s="7" t="s">
        <v>3</v>
      </c>
      <c r="Z24" s="25" t="s">
        <v>3</v>
      </c>
    </row>
    <row r="25" spans="1:26" s="5" customFormat="1" ht="57" customHeight="1" x14ac:dyDescent="0.25">
      <c r="A25" s="24"/>
      <c r="B25" s="37" t="s">
        <v>26</v>
      </c>
      <c r="C25" s="15">
        <v>17744</v>
      </c>
      <c r="D25" s="7">
        <v>41489</v>
      </c>
      <c r="E25" s="7" t="s">
        <v>3</v>
      </c>
      <c r="F25" s="7" t="s">
        <v>3</v>
      </c>
      <c r="G25" s="7" t="s">
        <v>3</v>
      </c>
      <c r="H25" s="25" t="s">
        <v>3</v>
      </c>
      <c r="I25" s="15">
        <f>C25</f>
        <v>17744</v>
      </c>
      <c r="J25" s="7">
        <f>D25</f>
        <v>41489</v>
      </c>
      <c r="K25" s="7" t="s">
        <v>3</v>
      </c>
      <c r="L25" s="7" t="s">
        <v>3</v>
      </c>
      <c r="M25" s="7" t="s">
        <v>3</v>
      </c>
      <c r="N25" s="25" t="s">
        <v>3</v>
      </c>
      <c r="O25" s="15">
        <f>I25</f>
        <v>17744</v>
      </c>
      <c r="P25" s="7">
        <f>J25</f>
        <v>41489</v>
      </c>
      <c r="Q25" s="7" t="s">
        <v>3</v>
      </c>
      <c r="R25" s="7" t="s">
        <v>3</v>
      </c>
      <c r="S25" s="7" t="s">
        <v>3</v>
      </c>
      <c r="T25" s="25" t="s">
        <v>3</v>
      </c>
      <c r="U25" s="15">
        <f>O25</f>
        <v>17744</v>
      </c>
      <c r="V25" s="7">
        <f>P25</f>
        <v>41489</v>
      </c>
      <c r="W25" s="7" t="s">
        <v>3</v>
      </c>
      <c r="X25" s="7" t="s">
        <v>3</v>
      </c>
      <c r="Y25" s="7" t="s">
        <v>3</v>
      </c>
      <c r="Z25" s="25" t="s">
        <v>3</v>
      </c>
    </row>
    <row r="26" spans="1:26" s="5" customFormat="1" ht="110.25" x14ac:dyDescent="0.25">
      <c r="A26" s="24">
        <f>A23+1</f>
        <v>7</v>
      </c>
      <c r="B26" s="37" t="s">
        <v>17</v>
      </c>
      <c r="C26" s="15" t="s">
        <v>3</v>
      </c>
      <c r="D26" s="7" t="s">
        <v>3</v>
      </c>
      <c r="E26" s="7">
        <f>(E9-E11)*E22%*E23%</f>
        <v>41607.465546531566</v>
      </c>
      <c r="F26" s="7">
        <f>(F9-F11)*F22%*F23%</f>
        <v>43548.911953043731</v>
      </c>
      <c r="G26" s="7">
        <f>(G9-G11)*G22%*G23%</f>
        <v>45272.914758963896</v>
      </c>
      <c r="H26" s="25">
        <f>(H9-H11)*H22%*H23%</f>
        <v>47061.844363784403</v>
      </c>
      <c r="I26" s="15" t="s">
        <v>3</v>
      </c>
      <c r="J26" s="7" t="s">
        <v>3</v>
      </c>
      <c r="K26" s="7">
        <f>(K9-K11)*K22%*K23%</f>
        <v>0</v>
      </c>
      <c r="L26" s="7">
        <f>(L9-L11)*L22%*L23%</f>
        <v>0</v>
      </c>
      <c r="M26" s="7">
        <f>(M9-M11)*M22%*M23%</f>
        <v>0</v>
      </c>
      <c r="N26" s="25">
        <f>(N9-N11)*N22%*N23%</f>
        <v>0</v>
      </c>
      <c r="O26" s="15" t="s">
        <v>3</v>
      </c>
      <c r="P26" s="7" t="s">
        <v>3</v>
      </c>
      <c r="Q26" s="7">
        <f>(Q9-Q11)*Q22%*Q23%</f>
        <v>0</v>
      </c>
      <c r="R26" s="7">
        <f>(R9-R11)*R22%*R23%</f>
        <v>0</v>
      </c>
      <c r="S26" s="7">
        <f>(S9-S11)*S22%*S23%</f>
        <v>0</v>
      </c>
      <c r="T26" s="25">
        <f>(T9-T11)*T22%*T23%</f>
        <v>0</v>
      </c>
      <c r="U26" s="15" t="s">
        <v>3</v>
      </c>
      <c r="V26" s="7" t="s">
        <v>3</v>
      </c>
      <c r="W26" s="7">
        <f>(W9-W11)*W22%*W23%</f>
        <v>2233.7785952526147</v>
      </c>
      <c r="X26" s="7">
        <f>(X9-X11)*X22%*X23%</f>
        <v>2338.7661892294873</v>
      </c>
      <c r="Y26" s="7">
        <f>(Y9-Y11)*Y22%*Y23%</f>
        <v>2432.3168367986673</v>
      </c>
      <c r="Z26" s="25">
        <f>(Z9-Z11)*Z22%*Z23%</f>
        <v>2529.609510270614</v>
      </c>
    </row>
    <row r="27" spans="1:26" s="5" customFormat="1" ht="126" x14ac:dyDescent="0.25">
      <c r="A27" s="24">
        <v>8</v>
      </c>
      <c r="B27" s="37" t="s">
        <v>23</v>
      </c>
      <c r="C27" s="32" t="s">
        <v>3</v>
      </c>
      <c r="D27" s="7" t="s">
        <v>3</v>
      </c>
      <c r="E27" s="7">
        <f>E28-E31</f>
        <v>15422</v>
      </c>
      <c r="F27" s="7">
        <f>F28-F31</f>
        <v>16146.833999999999</v>
      </c>
      <c r="G27" s="7">
        <f>G28-G31</f>
        <v>16792.70736</v>
      </c>
      <c r="H27" s="25">
        <f>H28-H31</f>
        <v>17464.4156544</v>
      </c>
      <c r="I27" s="32" t="s">
        <v>3</v>
      </c>
      <c r="J27" s="7" t="s">
        <v>3</v>
      </c>
      <c r="K27" s="7">
        <f>K28-K31</f>
        <v>0</v>
      </c>
      <c r="L27" s="7">
        <f>L28-L31</f>
        <v>0</v>
      </c>
      <c r="M27" s="7">
        <f>M28-M31</f>
        <v>0</v>
      </c>
      <c r="N27" s="25">
        <f>N28-N31</f>
        <v>0</v>
      </c>
      <c r="O27" s="32" t="s">
        <v>3</v>
      </c>
      <c r="P27" s="7" t="s">
        <v>3</v>
      </c>
      <c r="Q27" s="7">
        <f>Q28-Q31</f>
        <v>0</v>
      </c>
      <c r="R27" s="7">
        <f>R28-R31</f>
        <v>0</v>
      </c>
      <c r="S27" s="7">
        <f>S28-S31</f>
        <v>0</v>
      </c>
      <c r="T27" s="25">
        <f>T28-T31</f>
        <v>0</v>
      </c>
      <c r="U27" s="32" t="s">
        <v>3</v>
      </c>
      <c r="V27" s="7" t="s">
        <v>3</v>
      </c>
      <c r="W27" s="7">
        <f>W28-W31</f>
        <v>0</v>
      </c>
      <c r="X27" s="7">
        <f>X28-X31</f>
        <v>0</v>
      </c>
      <c r="Y27" s="7">
        <f>Y28-Y31</f>
        <v>0</v>
      </c>
      <c r="Z27" s="25">
        <f>Z28-Z31</f>
        <v>0</v>
      </c>
    </row>
    <row r="28" spans="1:26" s="5" customFormat="1" ht="31.5" x14ac:dyDescent="0.25">
      <c r="A28" s="24">
        <f>A27+0.1</f>
        <v>8.1</v>
      </c>
      <c r="B28" s="37" t="s">
        <v>6</v>
      </c>
      <c r="C28" s="32" t="s">
        <v>3</v>
      </c>
      <c r="D28" s="7" t="s">
        <v>3</v>
      </c>
      <c r="E28" s="7">
        <f>SUM(E29:E30)</f>
        <v>15422</v>
      </c>
      <c r="F28" s="7">
        <f>SUM(F29:F30)</f>
        <v>16146.833999999999</v>
      </c>
      <c r="G28" s="7">
        <f>SUM(G29:G30)</f>
        <v>16792.70736</v>
      </c>
      <c r="H28" s="25">
        <f>SUM(H29:H30)</f>
        <v>17464.4156544</v>
      </c>
      <c r="I28" s="32" t="s">
        <v>3</v>
      </c>
      <c r="J28" s="7" t="s">
        <v>3</v>
      </c>
      <c r="K28" s="7">
        <f>SUM(K29:K30)</f>
        <v>0</v>
      </c>
      <c r="L28" s="7">
        <f>SUM(L29:L30)</f>
        <v>0</v>
      </c>
      <c r="M28" s="7">
        <f>SUM(M29:M30)</f>
        <v>0</v>
      </c>
      <c r="N28" s="25">
        <f>SUM(N29:N30)</f>
        <v>0</v>
      </c>
      <c r="O28" s="32" t="s">
        <v>3</v>
      </c>
      <c r="P28" s="7" t="s">
        <v>3</v>
      </c>
      <c r="Q28" s="7">
        <f>SUM(Q29:Q30)</f>
        <v>0</v>
      </c>
      <c r="R28" s="7">
        <f>SUM(R29:R30)</f>
        <v>0</v>
      </c>
      <c r="S28" s="7">
        <f>SUM(S29:S30)</f>
        <v>0</v>
      </c>
      <c r="T28" s="25">
        <f>SUM(T29:T30)</f>
        <v>0</v>
      </c>
      <c r="U28" s="32" t="s">
        <v>3</v>
      </c>
      <c r="V28" s="7" t="s">
        <v>3</v>
      </c>
      <c r="W28" s="7">
        <f>SUM(W29:W30)</f>
        <v>0</v>
      </c>
      <c r="X28" s="7">
        <f>SUM(X29:X30)</f>
        <v>0</v>
      </c>
      <c r="Y28" s="7">
        <f>SUM(Y29:Y30)</f>
        <v>0</v>
      </c>
      <c r="Z28" s="25">
        <f>SUM(Z29:Z30)</f>
        <v>0</v>
      </c>
    </row>
    <row r="29" spans="1:26" s="73" customFormat="1" ht="166.5" customHeight="1" x14ac:dyDescent="0.25">
      <c r="A29" s="70"/>
      <c r="B29" s="156" t="s">
        <v>125</v>
      </c>
      <c r="C29" s="157" t="s">
        <v>3</v>
      </c>
      <c r="D29" s="158" t="s">
        <v>3</v>
      </c>
      <c r="E29" s="159">
        <v>15422</v>
      </c>
      <c r="F29" s="159">
        <f>E29*F10%</f>
        <v>16146.833999999999</v>
      </c>
      <c r="G29" s="159">
        <f t="shared" ref="G29:H29" si="18">F29*G10%</f>
        <v>16792.70736</v>
      </c>
      <c r="H29" s="159">
        <f t="shared" si="18"/>
        <v>17464.4156544</v>
      </c>
      <c r="I29" s="32" t="s">
        <v>3</v>
      </c>
      <c r="J29" s="7" t="s">
        <v>3</v>
      </c>
      <c r="K29" s="71"/>
      <c r="L29" s="71"/>
      <c r="M29" s="71"/>
      <c r="N29" s="72"/>
      <c r="O29" s="32" t="s">
        <v>3</v>
      </c>
      <c r="P29" s="7" t="s">
        <v>3</v>
      </c>
      <c r="Q29" s="71"/>
      <c r="R29" s="71"/>
      <c r="S29" s="71"/>
      <c r="T29" s="72"/>
      <c r="U29" s="32" t="s">
        <v>3</v>
      </c>
      <c r="V29" s="7" t="s">
        <v>3</v>
      </c>
      <c r="W29" s="71"/>
      <c r="X29" s="71"/>
      <c r="Y29" s="71"/>
      <c r="Z29" s="72"/>
    </row>
    <row r="30" spans="1:26" s="5" customFormat="1" x14ac:dyDescent="0.25">
      <c r="A30" s="24"/>
      <c r="B30" s="42"/>
      <c r="C30" s="32" t="s">
        <v>3</v>
      </c>
      <c r="D30" s="7" t="s">
        <v>3</v>
      </c>
      <c r="E30" s="7"/>
      <c r="F30" s="7"/>
      <c r="G30" s="7"/>
      <c r="H30" s="25"/>
      <c r="I30" s="32" t="s">
        <v>3</v>
      </c>
      <c r="J30" s="7" t="s">
        <v>3</v>
      </c>
      <c r="K30" s="7"/>
      <c r="L30" s="7"/>
      <c r="M30" s="7"/>
      <c r="N30" s="25"/>
      <c r="O30" s="32" t="s">
        <v>3</v>
      </c>
      <c r="P30" s="7" t="s">
        <v>3</v>
      </c>
      <c r="Q30" s="7"/>
      <c r="R30" s="7"/>
      <c r="S30" s="7"/>
      <c r="T30" s="25"/>
      <c r="U30" s="32" t="s">
        <v>3</v>
      </c>
      <c r="V30" s="7" t="s">
        <v>3</v>
      </c>
      <c r="W30" s="7"/>
      <c r="X30" s="7"/>
      <c r="Y30" s="7"/>
      <c r="Z30" s="25"/>
    </row>
    <row r="31" spans="1:26" s="5" customFormat="1" x14ac:dyDescent="0.25">
      <c r="A31" s="24">
        <f>A28+0.1</f>
        <v>8.1999999999999993</v>
      </c>
      <c r="B31" s="37" t="s">
        <v>7</v>
      </c>
      <c r="C31" s="32" t="s">
        <v>3</v>
      </c>
      <c r="D31" s="7" t="s">
        <v>3</v>
      </c>
      <c r="E31" s="7">
        <f>SUM(E33:E35)</f>
        <v>0</v>
      </c>
      <c r="F31" s="7">
        <f t="shared" ref="F31:H31" si="19">SUM(F33:F35)</f>
        <v>0</v>
      </c>
      <c r="G31" s="7">
        <f t="shared" si="19"/>
        <v>0</v>
      </c>
      <c r="H31" s="25">
        <f t="shared" si="19"/>
        <v>0</v>
      </c>
      <c r="I31" s="32" t="s">
        <v>3</v>
      </c>
      <c r="J31" s="7" t="s">
        <v>3</v>
      </c>
      <c r="K31" s="7">
        <f>SUM(K32:K34)</f>
        <v>0</v>
      </c>
      <c r="L31" s="7">
        <f>SUM(L32:L34)</f>
        <v>0</v>
      </c>
      <c r="M31" s="7">
        <f>SUM(M32:M34)</f>
        <v>0</v>
      </c>
      <c r="N31" s="25">
        <f>SUM(N32:N34)</f>
        <v>0</v>
      </c>
      <c r="O31" s="32" t="s">
        <v>3</v>
      </c>
      <c r="P31" s="7" t="s">
        <v>3</v>
      </c>
      <c r="Q31" s="7">
        <f>SUM(Q32:Q34)</f>
        <v>0</v>
      </c>
      <c r="R31" s="7">
        <f>SUM(R32:R34)</f>
        <v>0</v>
      </c>
      <c r="S31" s="7">
        <f>SUM(S32:S34)</f>
        <v>0</v>
      </c>
      <c r="T31" s="25">
        <f>SUM(T32:T34)</f>
        <v>0</v>
      </c>
      <c r="U31" s="32" t="s">
        <v>3</v>
      </c>
      <c r="V31" s="7" t="s">
        <v>3</v>
      </c>
      <c r="W31" s="7">
        <f>SUM(W32:W34)</f>
        <v>0</v>
      </c>
      <c r="X31" s="7">
        <f>SUM(X32:X34)</f>
        <v>0</v>
      </c>
      <c r="Y31" s="7">
        <f>SUM(Y32:Y34)</f>
        <v>0</v>
      </c>
      <c r="Z31" s="25">
        <f>SUM(Z32:Z34)</f>
        <v>0</v>
      </c>
    </row>
    <row r="32" spans="1:26" s="5" customFormat="1" x14ac:dyDescent="0.25">
      <c r="A32" s="47"/>
      <c r="B32" s="69"/>
      <c r="C32" s="32" t="s">
        <v>3</v>
      </c>
      <c r="D32" s="7" t="s">
        <v>3</v>
      </c>
      <c r="E32" s="7"/>
      <c r="F32" s="7"/>
      <c r="G32" s="7"/>
      <c r="H32" s="25"/>
      <c r="I32" s="32" t="s">
        <v>3</v>
      </c>
      <c r="J32" s="7" t="s">
        <v>3</v>
      </c>
      <c r="K32" s="7"/>
      <c r="L32" s="7"/>
      <c r="M32" s="7"/>
      <c r="N32" s="25"/>
      <c r="O32" s="32" t="s">
        <v>3</v>
      </c>
      <c r="P32" s="7" t="s">
        <v>3</v>
      </c>
      <c r="Q32" s="7"/>
      <c r="R32" s="7"/>
      <c r="S32" s="7"/>
      <c r="T32" s="25"/>
      <c r="U32" s="32" t="s">
        <v>3</v>
      </c>
      <c r="V32" s="7" t="s">
        <v>3</v>
      </c>
      <c r="W32" s="7"/>
      <c r="X32" s="7"/>
      <c r="Y32" s="7"/>
      <c r="Z32" s="25"/>
    </row>
    <row r="33" spans="1:26" s="73" customFormat="1" x14ac:dyDescent="0.25">
      <c r="A33" s="74"/>
      <c r="B33" s="104"/>
      <c r="C33" s="32" t="s">
        <v>3</v>
      </c>
      <c r="D33" s="7" t="s">
        <v>3</v>
      </c>
      <c r="E33" s="71"/>
      <c r="F33" s="71"/>
      <c r="G33" s="71"/>
      <c r="H33" s="72"/>
      <c r="I33" s="32" t="s">
        <v>3</v>
      </c>
      <c r="J33" s="7" t="s">
        <v>3</v>
      </c>
      <c r="K33" s="71"/>
      <c r="L33" s="71"/>
      <c r="M33" s="71"/>
      <c r="N33" s="72"/>
      <c r="O33" s="32" t="s">
        <v>3</v>
      </c>
      <c r="P33" s="7" t="s">
        <v>3</v>
      </c>
      <c r="Q33" s="71"/>
      <c r="R33" s="71"/>
      <c r="S33" s="71"/>
      <c r="T33" s="72"/>
      <c r="U33" s="32" t="s">
        <v>3</v>
      </c>
      <c r="V33" s="7" t="s">
        <v>3</v>
      </c>
      <c r="W33" s="71"/>
      <c r="X33" s="71"/>
      <c r="Y33" s="71"/>
      <c r="Z33" s="72"/>
    </row>
    <row r="34" spans="1:26" s="5" customFormat="1" x14ac:dyDescent="0.25">
      <c r="A34" s="24"/>
      <c r="B34" s="75"/>
      <c r="C34" s="32" t="s">
        <v>3</v>
      </c>
      <c r="D34" s="7" t="s">
        <v>3</v>
      </c>
      <c r="E34" s="7"/>
      <c r="F34" s="7"/>
      <c r="G34" s="7"/>
      <c r="H34" s="25"/>
      <c r="I34" s="32" t="s">
        <v>3</v>
      </c>
      <c r="J34" s="7" t="s">
        <v>3</v>
      </c>
      <c r="K34" s="7"/>
      <c r="L34" s="7"/>
      <c r="M34" s="7"/>
      <c r="N34" s="25"/>
      <c r="O34" s="32" t="s">
        <v>3</v>
      </c>
      <c r="P34" s="7" t="s">
        <v>3</v>
      </c>
      <c r="Q34" s="7"/>
      <c r="R34" s="7"/>
      <c r="S34" s="7"/>
      <c r="T34" s="25"/>
      <c r="U34" s="32" t="s">
        <v>3</v>
      </c>
      <c r="V34" s="7" t="s">
        <v>3</v>
      </c>
      <c r="W34" s="7"/>
      <c r="X34" s="7"/>
      <c r="Y34" s="7"/>
      <c r="Z34" s="25"/>
    </row>
    <row r="35" spans="1:26" s="5" customFormat="1" x14ac:dyDescent="0.25">
      <c r="A35" s="24"/>
      <c r="B35" s="75"/>
      <c r="C35" s="32" t="s">
        <v>3</v>
      </c>
      <c r="D35" s="7" t="s">
        <v>3</v>
      </c>
      <c r="E35" s="7"/>
      <c r="F35" s="7"/>
      <c r="G35" s="7"/>
      <c r="H35" s="25"/>
      <c r="I35" s="32" t="s">
        <v>3</v>
      </c>
      <c r="J35" s="7" t="s">
        <v>3</v>
      </c>
      <c r="K35" s="7"/>
      <c r="L35" s="7"/>
      <c r="M35" s="7"/>
      <c r="N35" s="25"/>
      <c r="O35" s="32" t="s">
        <v>3</v>
      </c>
      <c r="P35" s="7" t="s">
        <v>3</v>
      </c>
      <c r="Q35" s="7"/>
      <c r="R35" s="7"/>
      <c r="S35" s="7"/>
      <c r="T35" s="25"/>
      <c r="U35" s="32" t="s">
        <v>3</v>
      </c>
      <c r="V35" s="7" t="s">
        <v>3</v>
      </c>
      <c r="W35" s="7"/>
      <c r="X35" s="7"/>
      <c r="Y35" s="7"/>
      <c r="Z35" s="25"/>
    </row>
    <row r="36" spans="1:26" s="20" customFormat="1" ht="129.75" customHeight="1" thickBot="1" x14ac:dyDescent="0.3">
      <c r="A36" s="144">
        <f>A27+1</f>
        <v>9</v>
      </c>
      <c r="B36" s="141" t="s">
        <v>25</v>
      </c>
      <c r="C36" s="145">
        <f>C25</f>
        <v>17744</v>
      </c>
      <c r="D36" s="142">
        <f>D25</f>
        <v>41489</v>
      </c>
      <c r="E36" s="142">
        <f>E26+E27</f>
        <v>57029.465546531566</v>
      </c>
      <c r="F36" s="142">
        <f>F26+F27</f>
        <v>59695.745953043734</v>
      </c>
      <c r="G36" s="142">
        <f>G26+G27</f>
        <v>62065.622118963896</v>
      </c>
      <c r="H36" s="143">
        <f>H26+H27</f>
        <v>64526.260018184403</v>
      </c>
      <c r="I36" s="146" t="s">
        <v>3</v>
      </c>
      <c r="J36" s="142" t="s">
        <v>3</v>
      </c>
      <c r="K36" s="142">
        <f>K26+K27</f>
        <v>0</v>
      </c>
      <c r="L36" s="142">
        <f>L26+L27</f>
        <v>0</v>
      </c>
      <c r="M36" s="142">
        <f>M26+M27</f>
        <v>0</v>
      </c>
      <c r="N36" s="143">
        <f>N26+N27</f>
        <v>0</v>
      </c>
      <c r="O36" s="146" t="s">
        <v>3</v>
      </c>
      <c r="P36" s="142" t="s">
        <v>3</v>
      </c>
      <c r="Q36" s="142">
        <f>Q26+Q27</f>
        <v>0</v>
      </c>
      <c r="R36" s="142">
        <f>R26+R27</f>
        <v>0</v>
      </c>
      <c r="S36" s="142">
        <f>S26+S27</f>
        <v>0</v>
      </c>
      <c r="T36" s="143">
        <f>T26+T27</f>
        <v>0</v>
      </c>
      <c r="U36" s="146" t="s">
        <v>3</v>
      </c>
      <c r="V36" s="142" t="s">
        <v>3</v>
      </c>
      <c r="W36" s="142">
        <f>W26+W27</f>
        <v>2233.7785952526147</v>
      </c>
      <c r="X36" s="142">
        <f>X26+X27</f>
        <v>2338.7661892294873</v>
      </c>
      <c r="Y36" s="142">
        <f>Y26+Y27</f>
        <v>2432.3168367986673</v>
      </c>
      <c r="Z36" s="143">
        <f>Z26+Z27</f>
        <v>2529.609510270614</v>
      </c>
    </row>
    <row r="39" spans="1:26" x14ac:dyDescent="0.25">
      <c r="B39" s="169" t="s">
        <v>123</v>
      </c>
      <c r="C39" s="164"/>
      <c r="D39" s="164"/>
      <c r="E39" s="164"/>
      <c r="F39" s="164"/>
    </row>
  </sheetData>
  <mergeCells count="7">
    <mergeCell ref="B39:F39"/>
    <mergeCell ref="U8:Z8"/>
    <mergeCell ref="A2:H2"/>
    <mergeCell ref="B3:H3"/>
    <mergeCell ref="C8:H8"/>
    <mergeCell ref="I8:N8"/>
    <mergeCell ref="O8:T8"/>
  </mergeCells>
  <conditionalFormatting sqref="I10:Z10">
    <cfRule type="containsBlanks" dxfId="3" priority="4">
      <formula>LEN(TRIM(I10))=0</formula>
    </cfRule>
  </conditionalFormatting>
  <conditionalFormatting sqref="C20:Z20">
    <cfRule type="containsBlanks" dxfId="2" priority="3">
      <formula>LEN(TRIM(C20))=0</formula>
    </cfRule>
  </conditionalFormatting>
  <conditionalFormatting sqref="C22:Z22">
    <cfRule type="containsBlanks" dxfId="1" priority="2">
      <formula>LEN(TRIM(C22))=0</formula>
    </cfRule>
  </conditionalFormatting>
  <conditionalFormatting sqref="C10:H10">
    <cfRule type="containsBlanks" dxfId="0" priority="1">
      <formula>LEN(TRIM(C10))=0</formula>
    </cfRule>
  </conditionalFormatting>
  <pageMargins left="0" right="0" top="0" bottom="0" header="0.31496062992125984" footer="0.31496062992125984"/>
  <pageSetup paperSize="9" scale="4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Z20"/>
  <sheetViews>
    <sheetView zoomScale="80" zoomScaleNormal="80" workbookViewId="0">
      <pane xSplit="2" ySplit="5" topLeftCell="C9" activePane="bottomRight" state="frozen"/>
      <selection activeCell="C8" sqref="C8:H8"/>
      <selection pane="topRight" activeCell="C8" sqref="C8:H8"/>
      <selection pane="bottomLeft" activeCell="C8" sqref="C8:H8"/>
      <selection pane="bottomRight" activeCell="K10" sqref="K10"/>
    </sheetView>
  </sheetViews>
  <sheetFormatPr defaultRowHeight="15.75" x14ac:dyDescent="0.25"/>
  <cols>
    <col min="1" max="1" width="3.5703125" style="2" customWidth="1"/>
    <col min="2" max="2" width="25.85546875" style="1" customWidth="1"/>
    <col min="3" max="3" width="13" style="1" customWidth="1"/>
    <col min="4" max="4" width="12.7109375" style="1" customWidth="1"/>
    <col min="5" max="5" width="13.140625" style="1" customWidth="1"/>
    <col min="6" max="6" width="13.28515625" style="1" customWidth="1"/>
    <col min="7" max="7" width="12.7109375" style="1" customWidth="1"/>
    <col min="8" max="8" width="13.85546875" style="1" customWidth="1"/>
    <col min="9" max="9" width="12.140625" style="1" customWidth="1"/>
    <col min="10" max="10" width="13.85546875" style="1" customWidth="1"/>
    <col min="11" max="11" width="12.140625" style="1" customWidth="1"/>
    <col min="12" max="12" width="12.85546875" style="1" customWidth="1"/>
    <col min="13" max="13" width="13.28515625" style="1" customWidth="1"/>
    <col min="14" max="14" width="13" style="1" customWidth="1"/>
    <col min="15" max="15" width="13.5703125" style="1" customWidth="1"/>
    <col min="16" max="16" width="12.5703125" style="1" customWidth="1"/>
    <col min="17" max="17" width="13.140625" style="1" customWidth="1"/>
    <col min="18" max="18" width="12.7109375" style="1" customWidth="1"/>
    <col min="19" max="19" width="13.140625" style="1" customWidth="1"/>
    <col min="20" max="20" width="12.7109375" style="1" customWidth="1"/>
    <col min="21" max="21" width="14.140625" style="1" customWidth="1"/>
    <col min="22" max="22" width="13.42578125" style="1" customWidth="1"/>
    <col min="23" max="23" width="12.5703125" style="1" customWidth="1"/>
    <col min="24" max="24" width="13.7109375" style="1" customWidth="1"/>
    <col min="25" max="26" width="13.28515625" style="1" customWidth="1"/>
    <col min="27" max="16384" width="9.140625" style="1"/>
  </cols>
  <sheetData>
    <row r="1" spans="1:26" x14ac:dyDescent="0.25">
      <c r="K1" s="163"/>
      <c r="L1" s="164"/>
      <c r="M1" s="164"/>
      <c r="N1" s="164"/>
    </row>
    <row r="2" spans="1:26" ht="34.5" customHeight="1" x14ac:dyDescent="0.25">
      <c r="A2" s="167" t="s">
        <v>42</v>
      </c>
      <c r="B2" s="167"/>
      <c r="C2" s="167"/>
      <c r="D2" s="167"/>
      <c r="E2" s="167"/>
      <c r="F2" s="167"/>
      <c r="G2" s="167"/>
      <c r="H2" s="167"/>
    </row>
    <row r="3" spans="1:26" ht="20.25" customHeight="1" thickBot="1" x14ac:dyDescent="0.3">
      <c r="A3" s="4"/>
      <c r="B3" s="168" t="s">
        <v>120</v>
      </c>
      <c r="C3" s="168"/>
      <c r="D3" s="168"/>
      <c r="E3" s="168"/>
      <c r="F3" s="168"/>
      <c r="G3" s="168"/>
      <c r="H3" s="168"/>
      <c r="N3" s="5" t="s">
        <v>11</v>
      </c>
    </row>
    <row r="4" spans="1:26" ht="32.25" thickBot="1" x14ac:dyDescent="0.3">
      <c r="A4" s="79" t="s">
        <v>0</v>
      </c>
      <c r="B4" s="36"/>
      <c r="C4" s="31" t="s">
        <v>31</v>
      </c>
      <c r="D4" s="29" t="s">
        <v>102</v>
      </c>
      <c r="E4" s="29" t="s">
        <v>103</v>
      </c>
      <c r="F4" s="29" t="s">
        <v>29</v>
      </c>
      <c r="G4" s="29" t="s">
        <v>32</v>
      </c>
      <c r="H4" s="30" t="s">
        <v>104</v>
      </c>
      <c r="I4" s="31" t="s">
        <v>31</v>
      </c>
      <c r="J4" s="29" t="s">
        <v>102</v>
      </c>
      <c r="K4" s="29" t="s">
        <v>103</v>
      </c>
      <c r="L4" s="29" t="s">
        <v>29</v>
      </c>
      <c r="M4" s="29" t="s">
        <v>32</v>
      </c>
      <c r="N4" s="30" t="s">
        <v>104</v>
      </c>
      <c r="O4" s="31" t="s">
        <v>31</v>
      </c>
      <c r="P4" s="29" t="s">
        <v>102</v>
      </c>
      <c r="Q4" s="29" t="s">
        <v>103</v>
      </c>
      <c r="R4" s="29" t="s">
        <v>29</v>
      </c>
      <c r="S4" s="29" t="s">
        <v>32</v>
      </c>
      <c r="T4" s="30" t="s">
        <v>104</v>
      </c>
      <c r="U4" s="31" t="s">
        <v>31</v>
      </c>
      <c r="V4" s="29" t="s">
        <v>102</v>
      </c>
      <c r="W4" s="29" t="s">
        <v>103</v>
      </c>
      <c r="X4" s="29" t="s">
        <v>29</v>
      </c>
      <c r="Y4" s="29" t="s">
        <v>32</v>
      </c>
      <c r="Z4" s="30" t="s">
        <v>104</v>
      </c>
    </row>
    <row r="5" spans="1:26" s="3" customFormat="1" x14ac:dyDescent="0.25">
      <c r="A5" s="90"/>
      <c r="B5" s="95" t="s">
        <v>5</v>
      </c>
      <c r="C5" s="53">
        <v>1</v>
      </c>
      <c r="D5" s="54">
        <v>2</v>
      </c>
      <c r="E5" s="54">
        <v>3</v>
      </c>
      <c r="F5" s="54">
        <v>4</v>
      </c>
      <c r="G5" s="54">
        <v>5</v>
      </c>
      <c r="H5" s="52">
        <v>6</v>
      </c>
      <c r="I5" s="53">
        <v>1</v>
      </c>
      <c r="J5" s="54">
        <v>2</v>
      </c>
      <c r="K5" s="54">
        <v>3</v>
      </c>
      <c r="L5" s="54">
        <v>4</v>
      </c>
      <c r="M5" s="54">
        <v>5</v>
      </c>
      <c r="N5" s="52">
        <v>6</v>
      </c>
      <c r="O5" s="53">
        <v>1</v>
      </c>
      <c r="P5" s="54">
        <v>2</v>
      </c>
      <c r="Q5" s="54">
        <v>3</v>
      </c>
      <c r="R5" s="54">
        <v>4</v>
      </c>
      <c r="S5" s="54">
        <v>5</v>
      </c>
      <c r="T5" s="52">
        <v>6</v>
      </c>
      <c r="U5" s="53">
        <v>1</v>
      </c>
      <c r="V5" s="54">
        <v>2</v>
      </c>
      <c r="W5" s="54">
        <v>3</v>
      </c>
      <c r="X5" s="54">
        <v>4</v>
      </c>
      <c r="Y5" s="54">
        <v>5</v>
      </c>
      <c r="Z5" s="52">
        <v>6</v>
      </c>
    </row>
    <row r="6" spans="1:26" s="5" customFormat="1" ht="16.5" thickBot="1" x14ac:dyDescent="0.3">
      <c r="A6" s="90"/>
      <c r="B6" s="180" t="s">
        <v>105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2"/>
    </row>
    <row r="7" spans="1:26" ht="16.5" thickBot="1" x14ac:dyDescent="0.3">
      <c r="A7" s="91"/>
      <c r="B7" s="96"/>
      <c r="C7" s="183" t="s">
        <v>8</v>
      </c>
      <c r="D7" s="184"/>
      <c r="E7" s="184"/>
      <c r="F7" s="184"/>
      <c r="G7" s="184"/>
      <c r="H7" s="185"/>
      <c r="I7" s="183" t="s">
        <v>9</v>
      </c>
      <c r="J7" s="184"/>
      <c r="K7" s="184"/>
      <c r="L7" s="184"/>
      <c r="M7" s="184"/>
      <c r="N7" s="185"/>
      <c r="O7" s="183" t="s">
        <v>27</v>
      </c>
      <c r="P7" s="184"/>
      <c r="Q7" s="184"/>
      <c r="R7" s="184"/>
      <c r="S7" s="184"/>
      <c r="T7" s="185"/>
      <c r="U7" s="186" t="s">
        <v>28</v>
      </c>
      <c r="V7" s="184"/>
      <c r="W7" s="184"/>
      <c r="X7" s="184"/>
      <c r="Y7" s="184"/>
      <c r="Z7" s="185"/>
    </row>
    <row r="8" spans="1:26" s="5" customFormat="1" ht="79.5" customHeight="1" x14ac:dyDescent="0.25">
      <c r="A8" s="92"/>
      <c r="B8" s="97"/>
      <c r="C8" s="173" t="s">
        <v>90</v>
      </c>
      <c r="D8" s="174"/>
      <c r="E8" s="174"/>
      <c r="F8" s="174"/>
      <c r="G8" s="174"/>
      <c r="H8" s="175"/>
      <c r="I8" s="176" t="s">
        <v>89</v>
      </c>
      <c r="J8" s="177"/>
      <c r="K8" s="177"/>
      <c r="L8" s="177"/>
      <c r="M8" s="177"/>
      <c r="N8" s="178"/>
      <c r="O8" s="176" t="s">
        <v>88</v>
      </c>
      <c r="P8" s="177"/>
      <c r="Q8" s="177"/>
      <c r="R8" s="177"/>
      <c r="S8" s="177"/>
      <c r="T8" s="178"/>
      <c r="U8" s="179" t="s">
        <v>91</v>
      </c>
      <c r="V8" s="177"/>
      <c r="W8" s="177"/>
      <c r="X8" s="177"/>
      <c r="Y8" s="177"/>
      <c r="Z8" s="178"/>
    </row>
    <row r="9" spans="1:26" s="5" customFormat="1" ht="78.75" x14ac:dyDescent="0.25">
      <c r="A9" s="93">
        <v>1</v>
      </c>
      <c r="B9" s="98" t="s">
        <v>122</v>
      </c>
      <c r="C9" s="153">
        <v>6457062</v>
      </c>
      <c r="D9" s="154">
        <v>8112811</v>
      </c>
      <c r="E9" s="154">
        <v>8648256</v>
      </c>
      <c r="F9" s="154">
        <v>9054724</v>
      </c>
      <c r="G9" s="154">
        <v>9416913</v>
      </c>
      <c r="H9" s="155">
        <v>9793590</v>
      </c>
      <c r="I9" s="16">
        <f>C9</f>
        <v>6457062</v>
      </c>
      <c r="J9" s="6">
        <f t="shared" ref="J9:N9" si="0">D9</f>
        <v>8112811</v>
      </c>
      <c r="K9" s="6">
        <f t="shared" si="0"/>
        <v>8648256</v>
      </c>
      <c r="L9" s="6">
        <f t="shared" si="0"/>
        <v>9054724</v>
      </c>
      <c r="M9" s="6">
        <f t="shared" si="0"/>
        <v>9416913</v>
      </c>
      <c r="N9" s="13">
        <f t="shared" si="0"/>
        <v>9793590</v>
      </c>
      <c r="O9" s="16">
        <f>C9</f>
        <v>6457062</v>
      </c>
      <c r="P9" s="6">
        <f t="shared" ref="P9:T9" si="1">D9</f>
        <v>8112811</v>
      </c>
      <c r="Q9" s="6">
        <f t="shared" si="1"/>
        <v>8648256</v>
      </c>
      <c r="R9" s="6">
        <f t="shared" si="1"/>
        <v>9054724</v>
      </c>
      <c r="S9" s="6">
        <f t="shared" si="1"/>
        <v>9416913</v>
      </c>
      <c r="T9" s="13">
        <f t="shared" si="1"/>
        <v>9793590</v>
      </c>
      <c r="U9" s="16">
        <f>C9</f>
        <v>6457062</v>
      </c>
      <c r="V9" s="6">
        <f t="shared" ref="V9:Z9" si="2">D9</f>
        <v>8112811</v>
      </c>
      <c r="W9" s="6">
        <f t="shared" si="2"/>
        <v>8648256</v>
      </c>
      <c r="X9" s="6">
        <f t="shared" si="2"/>
        <v>9054724</v>
      </c>
      <c r="Y9" s="6">
        <f t="shared" si="2"/>
        <v>9416913</v>
      </c>
      <c r="Z9" s="13">
        <f t="shared" si="2"/>
        <v>9793590</v>
      </c>
    </row>
    <row r="10" spans="1:26" s="5" customFormat="1" ht="63" x14ac:dyDescent="0.25">
      <c r="A10" s="93">
        <v>2</v>
      </c>
      <c r="B10" s="98" t="s">
        <v>1</v>
      </c>
      <c r="C10" s="46">
        <f>C11/C9</f>
        <v>0</v>
      </c>
      <c r="D10" s="11">
        <f>D11/D9</f>
        <v>0</v>
      </c>
      <c r="E10" s="11">
        <f>(C10+D10)/2</f>
        <v>0</v>
      </c>
      <c r="F10" s="11">
        <f>(D10+E10)/2</f>
        <v>0</v>
      </c>
      <c r="G10" s="11">
        <f t="shared" ref="G10:H10" si="3">(E10+F10)/2</f>
        <v>0</v>
      </c>
      <c r="H10" s="27">
        <f t="shared" si="3"/>
        <v>0</v>
      </c>
      <c r="I10" s="46">
        <f>I11/I9</f>
        <v>2.0752472254409204E-5</v>
      </c>
      <c r="J10" s="11">
        <f>J11/J9</f>
        <v>1.4791420630900929E-6</v>
      </c>
      <c r="K10" s="11">
        <f>J10</f>
        <v>1.4791420630900929E-6</v>
      </c>
      <c r="L10" s="11">
        <f>(J10+K10)/2</f>
        <v>1.4791420630900929E-6</v>
      </c>
      <c r="M10" s="11">
        <f t="shared" ref="M10:N10" si="4">(K10+L10)/2</f>
        <v>1.4791420630900929E-6</v>
      </c>
      <c r="N10" s="27">
        <f t="shared" si="4"/>
        <v>1.4791420630900929E-6</v>
      </c>
      <c r="O10" s="46">
        <f>O11/O9</f>
        <v>0</v>
      </c>
      <c r="P10" s="11">
        <f>P11/P9</f>
        <v>0</v>
      </c>
      <c r="Q10" s="11">
        <f>(O10+P10)/2</f>
        <v>0</v>
      </c>
      <c r="R10" s="11">
        <f>(P10+Q10)/2</f>
        <v>0</v>
      </c>
      <c r="S10" s="11">
        <f t="shared" ref="S10:T10" si="5">(Q10+R10)/2</f>
        <v>0</v>
      </c>
      <c r="T10" s="27">
        <f t="shared" si="5"/>
        <v>0</v>
      </c>
      <c r="U10" s="46">
        <f>U11/U9</f>
        <v>0</v>
      </c>
      <c r="V10" s="11">
        <f>V11/V9</f>
        <v>0</v>
      </c>
      <c r="W10" s="11">
        <f>(U10+V10)/2</f>
        <v>0</v>
      </c>
      <c r="X10" s="11">
        <f>(V10+W10)/2</f>
        <v>0</v>
      </c>
      <c r="Y10" s="11">
        <f t="shared" ref="Y10:Z10" si="6">(W10+X10)/2</f>
        <v>0</v>
      </c>
      <c r="Z10" s="27">
        <f t="shared" si="6"/>
        <v>0</v>
      </c>
    </row>
    <row r="11" spans="1:26" s="5" customFormat="1" ht="47.25" x14ac:dyDescent="0.25">
      <c r="A11" s="93">
        <f>A10+1</f>
        <v>3</v>
      </c>
      <c r="B11" s="99" t="s">
        <v>22</v>
      </c>
      <c r="C11" s="16">
        <v>0</v>
      </c>
      <c r="D11" s="6">
        <v>0</v>
      </c>
      <c r="E11" s="10">
        <f>E9*E10</f>
        <v>0</v>
      </c>
      <c r="F11" s="10">
        <f>F9*F10</f>
        <v>0</v>
      </c>
      <c r="G11" s="10">
        <f>G9*G10</f>
        <v>0</v>
      </c>
      <c r="H11" s="19">
        <f t="shared" ref="H11" si="7">H9*H10</f>
        <v>0</v>
      </c>
      <c r="I11" s="16">
        <v>134</v>
      </c>
      <c r="J11" s="6">
        <v>12</v>
      </c>
      <c r="K11" s="10">
        <f>K9*K10</f>
        <v>12.791999221971274</v>
      </c>
      <c r="L11" s="10">
        <f>L9*L10</f>
        <v>13.393223138071379</v>
      </c>
      <c r="M11" s="10">
        <f>M9*M10</f>
        <v>13.928952122759917</v>
      </c>
      <c r="N11" s="19">
        <f t="shared" ref="N11" si="8">N9*N10</f>
        <v>14.486110917658504</v>
      </c>
      <c r="O11" s="16">
        <v>0</v>
      </c>
      <c r="P11" s="6">
        <v>0</v>
      </c>
      <c r="Q11" s="10">
        <f>Q9*Q10</f>
        <v>0</v>
      </c>
      <c r="R11" s="10">
        <f>R9*R10</f>
        <v>0</v>
      </c>
      <c r="S11" s="10">
        <f>S9*S10</f>
        <v>0</v>
      </c>
      <c r="T11" s="19">
        <f t="shared" ref="T11" si="9">T9*T10</f>
        <v>0</v>
      </c>
      <c r="U11" s="16">
        <v>0</v>
      </c>
      <c r="V11" s="6">
        <v>0</v>
      </c>
      <c r="W11" s="10">
        <f>W9*W10</f>
        <v>0</v>
      </c>
      <c r="X11" s="10">
        <f>X9*X10</f>
        <v>0</v>
      </c>
      <c r="Y11" s="10">
        <f>Y9*Y10</f>
        <v>0</v>
      </c>
      <c r="Z11" s="19">
        <f t="shared" ref="Z11" si="10">Z9*Z10</f>
        <v>0</v>
      </c>
    </row>
    <row r="12" spans="1:26" s="20" customFormat="1" ht="126" x14ac:dyDescent="0.25">
      <c r="A12" s="94">
        <v>4</v>
      </c>
      <c r="B12" s="100" t="s">
        <v>23</v>
      </c>
      <c r="C12" s="18" t="s">
        <v>3</v>
      </c>
      <c r="D12" s="12" t="s">
        <v>3</v>
      </c>
      <c r="E12" s="10">
        <f>E13-E16</f>
        <v>0</v>
      </c>
      <c r="F12" s="10">
        <f>F13-F16</f>
        <v>0</v>
      </c>
      <c r="G12" s="10">
        <f>G13-G16</f>
        <v>0</v>
      </c>
      <c r="H12" s="19">
        <f>H13-H16</f>
        <v>0</v>
      </c>
      <c r="I12" s="18" t="s">
        <v>3</v>
      </c>
      <c r="J12" s="12" t="s">
        <v>3</v>
      </c>
      <c r="K12" s="10">
        <f>K13-K16</f>
        <v>0</v>
      </c>
      <c r="L12" s="10">
        <f>L13-L16</f>
        <v>0</v>
      </c>
      <c r="M12" s="10">
        <f>M13-M16</f>
        <v>0</v>
      </c>
      <c r="N12" s="19">
        <f>N13-N16</f>
        <v>0</v>
      </c>
      <c r="O12" s="18" t="s">
        <v>3</v>
      </c>
      <c r="P12" s="12" t="s">
        <v>3</v>
      </c>
      <c r="Q12" s="10">
        <f>Q13-Q16</f>
        <v>0</v>
      </c>
      <c r="R12" s="10">
        <f>R13-R16</f>
        <v>0</v>
      </c>
      <c r="S12" s="10">
        <f>S13-S16</f>
        <v>0</v>
      </c>
      <c r="T12" s="19">
        <f>T13-T16</f>
        <v>0</v>
      </c>
      <c r="U12" s="45" t="s">
        <v>3</v>
      </c>
      <c r="V12" s="12" t="s">
        <v>3</v>
      </c>
      <c r="W12" s="10">
        <f>W13-W16</f>
        <v>0</v>
      </c>
      <c r="X12" s="10">
        <f>X13-X16</f>
        <v>0</v>
      </c>
      <c r="Y12" s="10">
        <f>Y13-Y16</f>
        <v>0</v>
      </c>
      <c r="Z12" s="19">
        <f>Z13-Z16</f>
        <v>0</v>
      </c>
    </row>
    <row r="13" spans="1:26" s="5" customFormat="1" ht="31.5" x14ac:dyDescent="0.25">
      <c r="A13" s="93">
        <v>5</v>
      </c>
      <c r="B13" s="98" t="s">
        <v>6</v>
      </c>
      <c r="C13" s="17" t="s">
        <v>3</v>
      </c>
      <c r="D13" s="9" t="s">
        <v>3</v>
      </c>
      <c r="E13" s="6">
        <f>SUM(E14:E15)</f>
        <v>0</v>
      </c>
      <c r="F13" s="6">
        <f>SUM(F14:F15)</f>
        <v>0</v>
      </c>
      <c r="G13" s="6">
        <f>SUM(G14:G15)</f>
        <v>0</v>
      </c>
      <c r="H13" s="13">
        <f>SUM(H14:H15)</f>
        <v>0</v>
      </c>
      <c r="I13" s="17" t="s">
        <v>3</v>
      </c>
      <c r="J13" s="9" t="s">
        <v>3</v>
      </c>
      <c r="K13" s="6">
        <f>SUM(K14:K15)</f>
        <v>0</v>
      </c>
      <c r="L13" s="6">
        <f>SUM(L14:L15)</f>
        <v>0</v>
      </c>
      <c r="M13" s="6">
        <f>SUM(M14:M15)</f>
        <v>0</v>
      </c>
      <c r="N13" s="13">
        <f>SUM(N14:N15)</f>
        <v>0</v>
      </c>
      <c r="O13" s="17" t="s">
        <v>3</v>
      </c>
      <c r="P13" s="9" t="s">
        <v>3</v>
      </c>
      <c r="Q13" s="6">
        <f>SUM(Q14:Q15)</f>
        <v>0</v>
      </c>
      <c r="R13" s="6">
        <f>SUM(R14:R15)</f>
        <v>0</v>
      </c>
      <c r="S13" s="6">
        <f>SUM(S14:S15)</f>
        <v>0</v>
      </c>
      <c r="T13" s="13">
        <f>SUM(T14:T15)</f>
        <v>0</v>
      </c>
      <c r="U13" s="21" t="s">
        <v>3</v>
      </c>
      <c r="V13" s="9" t="s">
        <v>3</v>
      </c>
      <c r="W13" s="6">
        <f>SUM(W14:W15)</f>
        <v>0</v>
      </c>
      <c r="X13" s="6">
        <f>SUM(X14:X15)</f>
        <v>0</v>
      </c>
      <c r="Y13" s="6">
        <f>SUM(Y14:Y15)</f>
        <v>0</v>
      </c>
      <c r="Z13" s="13">
        <f>SUM(Z14:Z15)</f>
        <v>0</v>
      </c>
    </row>
    <row r="14" spans="1:26" s="5" customFormat="1" x14ac:dyDescent="0.25">
      <c r="A14" s="93"/>
      <c r="B14" s="101"/>
      <c r="C14" s="17"/>
      <c r="D14" s="9"/>
      <c r="E14" s="6"/>
      <c r="F14" s="6"/>
      <c r="G14" s="6"/>
      <c r="H14" s="13"/>
      <c r="I14" s="17"/>
      <c r="J14" s="9"/>
      <c r="K14" s="6"/>
      <c r="L14" s="6"/>
      <c r="M14" s="6"/>
      <c r="N14" s="13"/>
      <c r="O14" s="17"/>
      <c r="P14" s="9"/>
      <c r="Q14" s="6"/>
      <c r="R14" s="6"/>
      <c r="S14" s="6"/>
      <c r="T14" s="13"/>
      <c r="U14" s="21"/>
      <c r="V14" s="9"/>
      <c r="W14" s="6"/>
      <c r="X14" s="6"/>
      <c r="Y14" s="6"/>
      <c r="Z14" s="13"/>
    </row>
    <row r="15" spans="1:26" s="5" customFormat="1" x14ac:dyDescent="0.25">
      <c r="A15" s="93"/>
      <c r="B15" s="102"/>
      <c r="C15" s="17" t="s">
        <v>3</v>
      </c>
      <c r="D15" s="9" t="s">
        <v>3</v>
      </c>
      <c r="E15" s="6"/>
      <c r="F15" s="6"/>
      <c r="G15" s="6"/>
      <c r="H15" s="13"/>
      <c r="I15" s="17" t="s">
        <v>3</v>
      </c>
      <c r="J15" s="9" t="s">
        <v>3</v>
      </c>
      <c r="K15" s="6"/>
      <c r="L15" s="6"/>
      <c r="M15" s="6"/>
      <c r="N15" s="13"/>
      <c r="O15" s="17" t="s">
        <v>3</v>
      </c>
      <c r="P15" s="9" t="s">
        <v>3</v>
      </c>
      <c r="Q15" s="6"/>
      <c r="R15" s="6"/>
      <c r="S15" s="6"/>
      <c r="T15" s="13"/>
      <c r="U15" s="21" t="s">
        <v>3</v>
      </c>
      <c r="V15" s="9" t="s">
        <v>3</v>
      </c>
      <c r="W15" s="6"/>
      <c r="X15" s="6"/>
      <c r="Y15" s="6"/>
      <c r="Z15" s="13"/>
    </row>
    <row r="16" spans="1:26" s="5" customFormat="1" x14ac:dyDescent="0.25">
      <c r="A16" s="93">
        <v>6</v>
      </c>
      <c r="B16" s="98" t="s">
        <v>7</v>
      </c>
      <c r="C16" s="17" t="s">
        <v>3</v>
      </c>
      <c r="D16" s="9" t="s">
        <v>3</v>
      </c>
      <c r="E16" s="6">
        <f>E17+E19+E18</f>
        <v>0</v>
      </c>
      <c r="F16" s="6">
        <f t="shared" ref="F16:H16" si="11">F17+F19+F18</f>
        <v>0</v>
      </c>
      <c r="G16" s="6">
        <f t="shared" si="11"/>
        <v>0</v>
      </c>
      <c r="H16" s="13">
        <f t="shared" si="11"/>
        <v>0</v>
      </c>
      <c r="I16" s="17" t="s">
        <v>3</v>
      </c>
      <c r="J16" s="9" t="s">
        <v>3</v>
      </c>
      <c r="K16" s="6">
        <f>K17+K19+K18</f>
        <v>0</v>
      </c>
      <c r="L16" s="6">
        <f t="shared" ref="L16:N16" si="12">L17+L19+L18</f>
        <v>0</v>
      </c>
      <c r="M16" s="6">
        <f t="shared" si="12"/>
        <v>0</v>
      </c>
      <c r="N16" s="13">
        <f t="shared" si="12"/>
        <v>0</v>
      </c>
      <c r="O16" s="17" t="s">
        <v>3</v>
      </c>
      <c r="P16" s="9" t="s">
        <v>3</v>
      </c>
      <c r="Q16" s="6">
        <f>Q17+Q19+Q18</f>
        <v>0</v>
      </c>
      <c r="R16" s="6">
        <f t="shared" ref="R16:T16" si="13">R17+R19+R18</f>
        <v>0</v>
      </c>
      <c r="S16" s="6">
        <f t="shared" si="13"/>
        <v>0</v>
      </c>
      <c r="T16" s="13">
        <f t="shared" si="13"/>
        <v>0</v>
      </c>
      <c r="U16" s="21" t="s">
        <v>3</v>
      </c>
      <c r="V16" s="9" t="s">
        <v>3</v>
      </c>
      <c r="W16" s="6">
        <f>W17+W19+W18</f>
        <v>0</v>
      </c>
      <c r="X16" s="6">
        <f t="shared" ref="X16:Z16" si="14">X17+X19+X18</f>
        <v>0</v>
      </c>
      <c r="Y16" s="6">
        <f t="shared" si="14"/>
        <v>0</v>
      </c>
      <c r="Z16" s="13">
        <f t="shared" si="14"/>
        <v>0</v>
      </c>
    </row>
    <row r="17" spans="1:26" s="5" customFormat="1" x14ac:dyDescent="0.25">
      <c r="A17" s="93"/>
      <c r="B17" s="102"/>
      <c r="C17" s="17"/>
      <c r="D17" s="9"/>
      <c r="E17" s="6"/>
      <c r="F17" s="6"/>
      <c r="G17" s="6"/>
      <c r="H17" s="13"/>
      <c r="I17" s="17"/>
      <c r="J17" s="9"/>
      <c r="K17" s="6"/>
      <c r="L17" s="6"/>
      <c r="M17" s="6"/>
      <c r="N17" s="13"/>
      <c r="O17" s="17"/>
      <c r="P17" s="9"/>
      <c r="Q17" s="6"/>
      <c r="R17" s="6"/>
      <c r="S17" s="6"/>
      <c r="T17" s="13"/>
      <c r="U17" s="21"/>
      <c r="V17" s="9"/>
      <c r="W17" s="6"/>
      <c r="X17" s="6"/>
      <c r="Y17" s="6"/>
      <c r="Z17" s="13"/>
    </row>
    <row r="18" spans="1:26" s="5" customFormat="1" x14ac:dyDescent="0.25">
      <c r="A18" s="93"/>
      <c r="B18" s="103"/>
      <c r="C18" s="17"/>
      <c r="D18" s="9"/>
      <c r="E18" s="6"/>
      <c r="F18" s="6"/>
      <c r="G18" s="6"/>
      <c r="H18" s="13"/>
      <c r="I18" s="17"/>
      <c r="J18" s="9"/>
      <c r="K18" s="6"/>
      <c r="L18" s="6"/>
      <c r="M18" s="6"/>
      <c r="N18" s="13"/>
      <c r="O18" s="17"/>
      <c r="P18" s="9"/>
      <c r="Q18" s="6"/>
      <c r="R18" s="6"/>
      <c r="S18" s="6"/>
      <c r="T18" s="13"/>
      <c r="U18" s="21"/>
      <c r="V18" s="9"/>
      <c r="W18" s="6"/>
      <c r="X18" s="6"/>
      <c r="Y18" s="6"/>
      <c r="Z18" s="13"/>
    </row>
    <row r="19" spans="1:26" s="5" customFormat="1" x14ac:dyDescent="0.25">
      <c r="A19" s="93"/>
      <c r="B19" s="102"/>
      <c r="C19" s="17"/>
      <c r="D19" s="9"/>
      <c r="E19" s="6"/>
      <c r="F19" s="6"/>
      <c r="G19" s="6"/>
      <c r="H19" s="13"/>
      <c r="I19" s="17"/>
      <c r="J19" s="9"/>
      <c r="K19" s="6"/>
      <c r="L19" s="6"/>
      <c r="M19" s="6"/>
      <c r="N19" s="13"/>
      <c r="O19" s="17"/>
      <c r="P19" s="9"/>
      <c r="Q19" s="6"/>
      <c r="R19" s="6"/>
      <c r="S19" s="6"/>
      <c r="T19" s="13"/>
      <c r="U19" s="21"/>
      <c r="V19" s="9"/>
      <c r="W19" s="6"/>
      <c r="X19" s="6"/>
      <c r="Y19" s="6"/>
      <c r="Z19" s="13"/>
    </row>
    <row r="20" spans="1:26" s="22" customFormat="1" ht="79.5" thickBot="1" x14ac:dyDescent="0.3">
      <c r="A20" s="134">
        <v>7</v>
      </c>
      <c r="B20" s="135" t="s">
        <v>24</v>
      </c>
      <c r="C20" s="136">
        <f>C11</f>
        <v>0</v>
      </c>
      <c r="D20" s="137">
        <f>D11</f>
        <v>0</v>
      </c>
      <c r="E20" s="137">
        <f>E11+E12</f>
        <v>0</v>
      </c>
      <c r="F20" s="137">
        <f>F11+F12</f>
        <v>0</v>
      </c>
      <c r="G20" s="137">
        <f>G11+G12</f>
        <v>0</v>
      </c>
      <c r="H20" s="138">
        <f>H11+H12</f>
        <v>0</v>
      </c>
      <c r="I20" s="136">
        <f>I11</f>
        <v>134</v>
      </c>
      <c r="J20" s="137">
        <f>J11</f>
        <v>12</v>
      </c>
      <c r="K20" s="137">
        <f>K11+K12</f>
        <v>12.791999221971274</v>
      </c>
      <c r="L20" s="137">
        <f>L11+L12</f>
        <v>13.393223138071379</v>
      </c>
      <c r="M20" s="137">
        <f>M11+M12</f>
        <v>13.928952122759917</v>
      </c>
      <c r="N20" s="138">
        <f>N11+N12</f>
        <v>14.486110917658504</v>
      </c>
      <c r="O20" s="136">
        <f>O11</f>
        <v>0</v>
      </c>
      <c r="P20" s="137">
        <f>P11</f>
        <v>0</v>
      </c>
      <c r="Q20" s="137">
        <f>Q11+Q12</f>
        <v>0</v>
      </c>
      <c r="R20" s="137">
        <f>R11+R12</f>
        <v>0</v>
      </c>
      <c r="S20" s="137">
        <f>S11+S12</f>
        <v>0</v>
      </c>
      <c r="T20" s="138">
        <f>T11+T12</f>
        <v>0</v>
      </c>
      <c r="U20" s="136">
        <f>U11</f>
        <v>0</v>
      </c>
      <c r="V20" s="137">
        <f>V11</f>
        <v>0</v>
      </c>
      <c r="W20" s="137">
        <f>W11+W12</f>
        <v>0</v>
      </c>
      <c r="X20" s="137">
        <f t="shared" ref="X20:Z20" si="15">X11+X12</f>
        <v>0</v>
      </c>
      <c r="Y20" s="137">
        <f t="shared" si="15"/>
        <v>0</v>
      </c>
      <c r="Z20" s="138">
        <f t="shared" si="15"/>
        <v>0</v>
      </c>
    </row>
  </sheetData>
  <mergeCells count="12">
    <mergeCell ref="O8:T8"/>
    <mergeCell ref="U8:Z8"/>
    <mergeCell ref="B6:Z6"/>
    <mergeCell ref="C7:H7"/>
    <mergeCell ref="I7:N7"/>
    <mergeCell ref="O7:T7"/>
    <mergeCell ref="U7:Z7"/>
    <mergeCell ref="K1:N1"/>
    <mergeCell ref="A2:H2"/>
    <mergeCell ref="B3:H3"/>
    <mergeCell ref="C8:H8"/>
    <mergeCell ref="I8:N8"/>
  </mergeCells>
  <pageMargins left="0" right="0" top="0" bottom="0" header="0.31496062992125984" footer="0.31496062992125984"/>
  <pageSetup paperSize="9" scale="4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T19"/>
  <sheetViews>
    <sheetView zoomScale="80" zoomScaleNormal="80" workbookViewId="0">
      <pane xSplit="2" ySplit="5" topLeftCell="C9" activePane="bottomRight" state="frozen"/>
      <selection activeCell="C8" sqref="C8:H8"/>
      <selection pane="topRight" activeCell="C8" sqref="C8:H8"/>
      <selection pane="bottomLeft" activeCell="C8" sqref="C8:H8"/>
      <selection pane="bottomRight" activeCell="E10" sqref="E10"/>
    </sheetView>
  </sheetViews>
  <sheetFormatPr defaultRowHeight="15.75" x14ac:dyDescent="0.25"/>
  <cols>
    <col min="1" max="1" width="3.5703125" style="2" customWidth="1"/>
    <col min="2" max="2" width="25.85546875" style="1" customWidth="1"/>
    <col min="3" max="3" width="13" style="1" customWidth="1"/>
    <col min="4" max="4" width="12.7109375" style="1" customWidth="1"/>
    <col min="5" max="5" width="13.140625" style="1" customWidth="1"/>
    <col min="6" max="6" width="13.28515625" style="1" customWidth="1"/>
    <col min="7" max="7" width="12.7109375" style="1" customWidth="1"/>
    <col min="8" max="8" width="13.85546875" style="1" customWidth="1"/>
    <col min="9" max="9" width="12.140625" style="1" customWidth="1"/>
    <col min="10" max="10" width="13.85546875" style="1" customWidth="1"/>
    <col min="11" max="11" width="12.140625" style="1" customWidth="1"/>
    <col min="12" max="12" width="12.85546875" style="1" customWidth="1"/>
    <col min="13" max="13" width="13.28515625" style="1" customWidth="1"/>
    <col min="14" max="14" width="13" style="1" customWidth="1"/>
    <col min="15" max="15" width="13.5703125" style="1" customWidth="1"/>
    <col min="16" max="16" width="12.5703125" style="1" customWidth="1"/>
    <col min="17" max="17" width="13.140625" style="1" customWidth="1"/>
    <col min="18" max="18" width="12.7109375" style="1" customWidth="1"/>
    <col min="19" max="19" width="13.140625" style="1" customWidth="1"/>
    <col min="20" max="20" width="12.7109375" style="1" customWidth="1"/>
    <col min="21" max="16384" width="9.140625" style="1"/>
  </cols>
  <sheetData>
    <row r="1" spans="1:20" x14ac:dyDescent="0.25">
      <c r="K1" s="163" t="s">
        <v>30</v>
      </c>
      <c r="L1" s="164"/>
      <c r="M1" s="164"/>
      <c r="N1" s="164"/>
    </row>
    <row r="2" spans="1:20" ht="34.5" customHeight="1" x14ac:dyDescent="0.25">
      <c r="A2" s="167" t="s">
        <v>42</v>
      </c>
      <c r="B2" s="167"/>
      <c r="C2" s="167"/>
      <c r="D2" s="167"/>
      <c r="E2" s="167"/>
      <c r="F2" s="167"/>
      <c r="G2" s="167"/>
      <c r="H2" s="167"/>
    </row>
    <row r="3" spans="1:20" ht="20.25" customHeight="1" thickBot="1" x14ac:dyDescent="0.3">
      <c r="A3" s="4"/>
      <c r="B3" s="168" t="s">
        <v>120</v>
      </c>
      <c r="C3" s="168"/>
      <c r="D3" s="168"/>
      <c r="E3" s="168"/>
      <c r="F3" s="168"/>
      <c r="G3" s="168"/>
      <c r="H3" s="168"/>
      <c r="N3" s="5" t="s">
        <v>11</v>
      </c>
    </row>
    <row r="4" spans="1:20" ht="32.25" thickBot="1" x14ac:dyDescent="0.3">
      <c r="A4" s="79" t="s">
        <v>0</v>
      </c>
      <c r="B4" s="36"/>
      <c r="C4" s="31" t="s">
        <v>31</v>
      </c>
      <c r="D4" s="29" t="s">
        <v>102</v>
      </c>
      <c r="E4" s="29" t="s">
        <v>103</v>
      </c>
      <c r="F4" s="29" t="s">
        <v>29</v>
      </c>
      <c r="G4" s="29" t="s">
        <v>32</v>
      </c>
      <c r="H4" s="30" t="s">
        <v>104</v>
      </c>
      <c r="I4" s="31" t="s">
        <v>31</v>
      </c>
      <c r="J4" s="29" t="s">
        <v>102</v>
      </c>
      <c r="K4" s="29" t="s">
        <v>103</v>
      </c>
      <c r="L4" s="29" t="s">
        <v>29</v>
      </c>
      <c r="M4" s="29" t="s">
        <v>32</v>
      </c>
      <c r="N4" s="30" t="s">
        <v>104</v>
      </c>
      <c r="O4" s="31" t="s">
        <v>31</v>
      </c>
      <c r="P4" s="29" t="s">
        <v>102</v>
      </c>
      <c r="Q4" s="29" t="s">
        <v>103</v>
      </c>
      <c r="R4" s="29" t="s">
        <v>29</v>
      </c>
      <c r="S4" s="29" t="s">
        <v>32</v>
      </c>
      <c r="T4" s="30" t="s">
        <v>104</v>
      </c>
    </row>
    <row r="5" spans="1:20" s="3" customFormat="1" x14ac:dyDescent="0.25">
      <c r="A5" s="65"/>
      <c r="B5" s="52" t="s">
        <v>5</v>
      </c>
      <c r="C5" s="53">
        <v>1</v>
      </c>
      <c r="D5" s="54">
        <v>2</v>
      </c>
      <c r="E5" s="54">
        <v>3</v>
      </c>
      <c r="F5" s="54">
        <v>4</v>
      </c>
      <c r="G5" s="54">
        <v>5</v>
      </c>
      <c r="H5" s="52">
        <v>6</v>
      </c>
      <c r="I5" s="53">
        <v>1</v>
      </c>
      <c r="J5" s="54">
        <v>2</v>
      </c>
      <c r="K5" s="54">
        <v>3</v>
      </c>
      <c r="L5" s="54">
        <v>4</v>
      </c>
      <c r="M5" s="54">
        <v>5</v>
      </c>
      <c r="N5" s="52">
        <v>6</v>
      </c>
      <c r="O5" s="53">
        <v>1</v>
      </c>
      <c r="P5" s="54">
        <v>2</v>
      </c>
      <c r="Q5" s="54">
        <v>3</v>
      </c>
      <c r="R5" s="54">
        <v>4</v>
      </c>
      <c r="S5" s="54">
        <v>5</v>
      </c>
      <c r="T5" s="52">
        <v>6</v>
      </c>
    </row>
    <row r="6" spans="1:20" s="5" customFormat="1" ht="16.5" thickBot="1" x14ac:dyDescent="0.3">
      <c r="A6" s="90"/>
      <c r="B6" s="180" t="s">
        <v>106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2"/>
    </row>
    <row r="7" spans="1:20" ht="15.75" customHeight="1" x14ac:dyDescent="0.25">
      <c r="A7" s="63"/>
      <c r="B7" s="64"/>
      <c r="C7" s="193" t="s">
        <v>92</v>
      </c>
      <c r="D7" s="194"/>
      <c r="E7" s="194"/>
      <c r="F7" s="194"/>
      <c r="G7" s="194"/>
      <c r="H7" s="195"/>
      <c r="I7" s="193" t="s">
        <v>95</v>
      </c>
      <c r="J7" s="194"/>
      <c r="K7" s="194"/>
      <c r="L7" s="194"/>
      <c r="M7" s="194"/>
      <c r="N7" s="195"/>
      <c r="O7" s="193" t="s">
        <v>97</v>
      </c>
      <c r="P7" s="194"/>
      <c r="Q7" s="194"/>
      <c r="R7" s="194"/>
      <c r="S7" s="194"/>
      <c r="T7" s="195"/>
    </row>
    <row r="8" spans="1:20" s="5" customFormat="1" ht="108.75" customHeight="1" x14ac:dyDescent="0.25">
      <c r="A8" s="24"/>
      <c r="B8" s="43"/>
      <c r="C8" s="187" t="s">
        <v>93</v>
      </c>
      <c r="D8" s="188"/>
      <c r="E8" s="188"/>
      <c r="F8" s="188"/>
      <c r="G8" s="188"/>
      <c r="H8" s="189"/>
      <c r="I8" s="190" t="s">
        <v>94</v>
      </c>
      <c r="J8" s="191"/>
      <c r="K8" s="191"/>
      <c r="L8" s="191"/>
      <c r="M8" s="191"/>
      <c r="N8" s="192"/>
      <c r="O8" s="190" t="s">
        <v>96</v>
      </c>
      <c r="P8" s="191"/>
      <c r="Q8" s="191"/>
      <c r="R8" s="191"/>
      <c r="S8" s="191"/>
      <c r="T8" s="192"/>
    </row>
    <row r="9" spans="1:20" s="5" customFormat="1" ht="83.25" customHeight="1" x14ac:dyDescent="0.25">
      <c r="A9" s="24">
        <v>1</v>
      </c>
      <c r="B9" s="98" t="s">
        <v>122</v>
      </c>
      <c r="C9" s="153">
        <v>6457062</v>
      </c>
      <c r="D9" s="154">
        <v>8112811</v>
      </c>
      <c r="E9" s="154">
        <v>8648256</v>
      </c>
      <c r="F9" s="154">
        <v>9054724</v>
      </c>
      <c r="G9" s="154">
        <v>9416913</v>
      </c>
      <c r="H9" s="155">
        <v>9793590</v>
      </c>
      <c r="I9" s="16">
        <f>C9</f>
        <v>6457062</v>
      </c>
      <c r="J9" s="6">
        <f t="shared" ref="J9:N9" si="0">D9</f>
        <v>8112811</v>
      </c>
      <c r="K9" s="6">
        <f t="shared" si="0"/>
        <v>8648256</v>
      </c>
      <c r="L9" s="6">
        <f t="shared" si="0"/>
        <v>9054724</v>
      </c>
      <c r="M9" s="6">
        <f t="shared" si="0"/>
        <v>9416913</v>
      </c>
      <c r="N9" s="13">
        <f t="shared" si="0"/>
        <v>9793590</v>
      </c>
      <c r="O9" s="16">
        <f>C9</f>
        <v>6457062</v>
      </c>
      <c r="P9" s="6">
        <f t="shared" ref="P9:T9" si="1">D9</f>
        <v>8112811</v>
      </c>
      <c r="Q9" s="6">
        <f t="shared" si="1"/>
        <v>8648256</v>
      </c>
      <c r="R9" s="6">
        <f t="shared" si="1"/>
        <v>9054724</v>
      </c>
      <c r="S9" s="6">
        <f t="shared" si="1"/>
        <v>9416913</v>
      </c>
      <c r="T9" s="13">
        <f t="shared" si="1"/>
        <v>9793590</v>
      </c>
    </row>
    <row r="10" spans="1:20" s="5" customFormat="1" ht="63" x14ac:dyDescent="0.25">
      <c r="A10" s="24">
        <v>2</v>
      </c>
      <c r="B10" s="33" t="s">
        <v>1</v>
      </c>
      <c r="C10" s="46">
        <f>C11/C9</f>
        <v>1.4511243658493598E-4</v>
      </c>
      <c r="D10" s="11">
        <f>D11/D9</f>
        <v>2.5305655462699671E-4</v>
      </c>
      <c r="E10" s="11">
        <f>D10</f>
        <v>2.5305655462699671E-4</v>
      </c>
      <c r="F10" s="11">
        <f>(D10+E10)/2</f>
        <v>2.5305655462699671E-4</v>
      </c>
      <c r="G10" s="11">
        <f t="shared" ref="G10:H10" si="2">(E10+F10)/2</f>
        <v>2.5305655462699671E-4</v>
      </c>
      <c r="H10" s="27">
        <f t="shared" si="2"/>
        <v>2.5305655462699671E-4</v>
      </c>
      <c r="I10" s="46">
        <f>I11/I9</f>
        <v>0</v>
      </c>
      <c r="J10" s="11">
        <f>J11/J9</f>
        <v>0</v>
      </c>
      <c r="K10" s="11">
        <f>(I10+J10)/2</f>
        <v>0</v>
      </c>
      <c r="L10" s="11">
        <f>(J10+K10)/2</f>
        <v>0</v>
      </c>
      <c r="M10" s="11">
        <f t="shared" ref="M10:N10" si="3">(K10+L10)/2</f>
        <v>0</v>
      </c>
      <c r="N10" s="27">
        <f t="shared" si="3"/>
        <v>0</v>
      </c>
      <c r="O10" s="46">
        <f>O11/O9</f>
        <v>0</v>
      </c>
      <c r="P10" s="11">
        <f>P11/P9</f>
        <v>0</v>
      </c>
      <c r="Q10" s="11">
        <f>(O10+P10)/2</f>
        <v>0</v>
      </c>
      <c r="R10" s="11">
        <f>(P10+Q10)/2</f>
        <v>0</v>
      </c>
      <c r="S10" s="11">
        <f t="shared" ref="S10:T10" si="4">(Q10+R10)/2</f>
        <v>0</v>
      </c>
      <c r="T10" s="27">
        <f t="shared" si="4"/>
        <v>0</v>
      </c>
    </row>
    <row r="11" spans="1:20" s="5" customFormat="1" ht="47.25" x14ac:dyDescent="0.25">
      <c r="A11" s="24">
        <f>A10+1</f>
        <v>3</v>
      </c>
      <c r="B11" s="44" t="s">
        <v>22</v>
      </c>
      <c r="C11" s="16">
        <v>937</v>
      </c>
      <c r="D11" s="6">
        <v>2053</v>
      </c>
      <c r="E11" s="10">
        <f>E9*E10</f>
        <v>2188.4978668922522</v>
      </c>
      <c r="F11" s="10">
        <f>F9*F10</f>
        <v>2291.3572585383781</v>
      </c>
      <c r="G11" s="10">
        <f>G9*G10</f>
        <v>2383.0115590021755</v>
      </c>
      <c r="H11" s="19">
        <f t="shared" ref="H11" si="5">H9*H10</f>
        <v>2478.3321428294089</v>
      </c>
      <c r="I11" s="16">
        <v>0</v>
      </c>
      <c r="J11" s="6">
        <v>0</v>
      </c>
      <c r="K11" s="10">
        <f>K9*K10</f>
        <v>0</v>
      </c>
      <c r="L11" s="10">
        <f>L9*L10</f>
        <v>0</v>
      </c>
      <c r="M11" s="10">
        <f>M9*M10</f>
        <v>0</v>
      </c>
      <c r="N11" s="19">
        <f t="shared" ref="N11" si="6">N9*N10</f>
        <v>0</v>
      </c>
      <c r="O11" s="16">
        <v>0</v>
      </c>
      <c r="P11" s="6">
        <v>0</v>
      </c>
      <c r="Q11" s="10">
        <f>Q9*Q10</f>
        <v>0</v>
      </c>
      <c r="R11" s="10">
        <f>R9*R10</f>
        <v>0</v>
      </c>
      <c r="S11" s="10">
        <f>S9*S10</f>
        <v>0</v>
      </c>
      <c r="T11" s="19">
        <f t="shared" ref="T11" si="7">T9*T10</f>
        <v>0</v>
      </c>
    </row>
    <row r="12" spans="1:20" s="20" customFormat="1" ht="126" x14ac:dyDescent="0.25">
      <c r="A12" s="28">
        <v>4</v>
      </c>
      <c r="B12" s="35" t="s">
        <v>23</v>
      </c>
      <c r="C12" s="18" t="s">
        <v>3</v>
      </c>
      <c r="D12" s="12" t="s">
        <v>3</v>
      </c>
      <c r="E12" s="10">
        <f>E13-E16</f>
        <v>0</v>
      </c>
      <c r="F12" s="10">
        <f>F13-F16</f>
        <v>0</v>
      </c>
      <c r="G12" s="10">
        <f>G13-G16</f>
        <v>0</v>
      </c>
      <c r="H12" s="19">
        <f>H13-H16</f>
        <v>0</v>
      </c>
      <c r="I12" s="18" t="s">
        <v>3</v>
      </c>
      <c r="J12" s="12" t="s">
        <v>3</v>
      </c>
      <c r="K12" s="10">
        <f>K13-K16</f>
        <v>0</v>
      </c>
      <c r="L12" s="10">
        <f>L13-L16</f>
        <v>0</v>
      </c>
      <c r="M12" s="10">
        <f>M13-M16</f>
        <v>0</v>
      </c>
      <c r="N12" s="19">
        <f>N13-N16</f>
        <v>0</v>
      </c>
      <c r="O12" s="18" t="s">
        <v>3</v>
      </c>
      <c r="P12" s="12" t="s">
        <v>3</v>
      </c>
      <c r="Q12" s="10">
        <f>Q13-Q16</f>
        <v>0</v>
      </c>
      <c r="R12" s="10">
        <f>R13-R16</f>
        <v>0</v>
      </c>
      <c r="S12" s="10">
        <f>S13-S16</f>
        <v>0</v>
      </c>
      <c r="T12" s="19">
        <f>T13-T16</f>
        <v>0</v>
      </c>
    </row>
    <row r="13" spans="1:20" s="5" customFormat="1" ht="31.5" x14ac:dyDescent="0.25">
      <c r="A13" s="24">
        <v>5</v>
      </c>
      <c r="B13" s="33" t="s">
        <v>6</v>
      </c>
      <c r="C13" s="17" t="s">
        <v>3</v>
      </c>
      <c r="D13" s="9" t="s">
        <v>3</v>
      </c>
      <c r="E13" s="6">
        <f>SUM(E14:E15)</f>
        <v>0</v>
      </c>
      <c r="F13" s="6">
        <f>SUM(F14:F15)</f>
        <v>0</v>
      </c>
      <c r="G13" s="6">
        <f>SUM(G14:G15)</f>
        <v>0</v>
      </c>
      <c r="H13" s="13">
        <f>SUM(H14:H15)</f>
        <v>0</v>
      </c>
      <c r="I13" s="17" t="s">
        <v>3</v>
      </c>
      <c r="J13" s="9" t="s">
        <v>3</v>
      </c>
      <c r="K13" s="6">
        <f>SUM(K14:K15)</f>
        <v>0</v>
      </c>
      <c r="L13" s="6">
        <f>SUM(L14:L15)</f>
        <v>0</v>
      </c>
      <c r="M13" s="6">
        <f>SUM(M14:M15)</f>
        <v>0</v>
      </c>
      <c r="N13" s="13">
        <f>SUM(N14:N15)</f>
        <v>0</v>
      </c>
      <c r="O13" s="17" t="s">
        <v>3</v>
      </c>
      <c r="P13" s="9" t="s">
        <v>3</v>
      </c>
      <c r="Q13" s="6">
        <f>SUM(Q14:Q15)</f>
        <v>0</v>
      </c>
      <c r="R13" s="6">
        <f>SUM(R14:R15)</f>
        <v>0</v>
      </c>
      <c r="S13" s="6">
        <f>SUM(S14:S15)</f>
        <v>0</v>
      </c>
      <c r="T13" s="13">
        <f>SUM(T14:T15)</f>
        <v>0</v>
      </c>
    </row>
    <row r="14" spans="1:20" s="5" customFormat="1" x14ac:dyDescent="0.25">
      <c r="A14" s="24"/>
      <c r="B14" s="34"/>
      <c r="C14" s="17" t="s">
        <v>3</v>
      </c>
      <c r="D14" s="9" t="s">
        <v>3</v>
      </c>
      <c r="E14" s="6"/>
      <c r="F14" s="6"/>
      <c r="G14" s="9"/>
      <c r="H14" s="14"/>
      <c r="I14" s="17" t="s">
        <v>3</v>
      </c>
      <c r="J14" s="9" t="s">
        <v>3</v>
      </c>
      <c r="K14" s="6"/>
      <c r="L14" s="6"/>
      <c r="M14" s="9"/>
      <c r="N14" s="14"/>
      <c r="O14" s="17" t="s">
        <v>3</v>
      </c>
      <c r="P14" s="9" t="s">
        <v>3</v>
      </c>
      <c r="Q14" s="6"/>
      <c r="R14" s="6"/>
      <c r="S14" s="9"/>
      <c r="T14" s="14"/>
    </row>
    <row r="15" spans="1:20" s="5" customFormat="1" x14ac:dyDescent="0.25">
      <c r="A15" s="24"/>
      <c r="B15" s="34"/>
      <c r="C15" s="17" t="s">
        <v>3</v>
      </c>
      <c r="D15" s="9" t="s">
        <v>3</v>
      </c>
      <c r="E15" s="6"/>
      <c r="F15" s="6"/>
      <c r="G15" s="6"/>
      <c r="H15" s="13"/>
      <c r="I15" s="17" t="s">
        <v>3</v>
      </c>
      <c r="J15" s="9" t="s">
        <v>3</v>
      </c>
      <c r="K15" s="6"/>
      <c r="L15" s="6"/>
      <c r="M15" s="6"/>
      <c r="N15" s="13"/>
      <c r="O15" s="17" t="s">
        <v>3</v>
      </c>
      <c r="P15" s="9" t="s">
        <v>3</v>
      </c>
      <c r="Q15" s="6"/>
      <c r="R15" s="6"/>
      <c r="S15" s="6"/>
      <c r="T15" s="13"/>
    </row>
    <row r="16" spans="1:20" s="5" customFormat="1" x14ac:dyDescent="0.25">
      <c r="A16" s="24">
        <v>6</v>
      </c>
      <c r="B16" s="33" t="s">
        <v>7</v>
      </c>
      <c r="C16" s="17" t="s">
        <v>3</v>
      </c>
      <c r="D16" s="9" t="s">
        <v>3</v>
      </c>
      <c r="E16" s="6">
        <f>E17+E18</f>
        <v>0</v>
      </c>
      <c r="F16" s="6">
        <f t="shared" ref="F16:H16" si="8">F17+F18</f>
        <v>0</v>
      </c>
      <c r="G16" s="6">
        <f t="shared" si="8"/>
        <v>0</v>
      </c>
      <c r="H16" s="13">
        <f t="shared" si="8"/>
        <v>0</v>
      </c>
      <c r="I16" s="17" t="s">
        <v>3</v>
      </c>
      <c r="J16" s="9" t="s">
        <v>3</v>
      </c>
      <c r="K16" s="6">
        <f>K17+K18</f>
        <v>0</v>
      </c>
      <c r="L16" s="6">
        <f t="shared" ref="L16:N16" si="9">L17+L18</f>
        <v>0</v>
      </c>
      <c r="M16" s="6">
        <f t="shared" si="9"/>
        <v>0</v>
      </c>
      <c r="N16" s="13">
        <f t="shared" si="9"/>
        <v>0</v>
      </c>
      <c r="O16" s="17" t="s">
        <v>3</v>
      </c>
      <c r="P16" s="9" t="s">
        <v>3</v>
      </c>
      <c r="Q16" s="6">
        <f>Q17+Q18</f>
        <v>0</v>
      </c>
      <c r="R16" s="6">
        <f t="shared" ref="R16:T16" si="10">R17+R18</f>
        <v>0</v>
      </c>
      <c r="S16" s="6">
        <f t="shared" si="10"/>
        <v>0</v>
      </c>
      <c r="T16" s="13">
        <f t="shared" si="10"/>
        <v>0</v>
      </c>
    </row>
    <row r="17" spans="1:20" s="5" customFormat="1" ht="13.5" customHeight="1" x14ac:dyDescent="0.25">
      <c r="A17" s="24"/>
      <c r="B17" s="34"/>
      <c r="C17" s="17"/>
      <c r="D17" s="9"/>
      <c r="E17" s="6"/>
      <c r="F17" s="6"/>
      <c r="G17" s="6"/>
      <c r="H17" s="13"/>
      <c r="I17" s="17"/>
      <c r="J17" s="9"/>
      <c r="K17" s="6"/>
      <c r="L17" s="6"/>
      <c r="M17" s="6"/>
      <c r="N17" s="13"/>
      <c r="O17" s="17"/>
      <c r="P17" s="9"/>
      <c r="Q17" s="6"/>
      <c r="R17" s="6"/>
      <c r="S17" s="6"/>
      <c r="T17" s="13"/>
    </row>
    <row r="18" spans="1:20" s="5" customFormat="1" x14ac:dyDescent="0.25">
      <c r="A18" s="24"/>
      <c r="B18" s="34"/>
      <c r="C18" s="17"/>
      <c r="D18" s="9"/>
      <c r="E18" s="6"/>
      <c r="F18" s="6"/>
      <c r="G18" s="6"/>
      <c r="H18" s="13"/>
      <c r="I18" s="17"/>
      <c r="J18" s="9"/>
      <c r="K18" s="6"/>
      <c r="L18" s="6"/>
      <c r="M18" s="6"/>
      <c r="N18" s="13"/>
      <c r="O18" s="17"/>
      <c r="P18" s="9"/>
      <c r="Q18" s="6"/>
      <c r="R18" s="6"/>
      <c r="S18" s="6"/>
      <c r="T18" s="13"/>
    </row>
    <row r="19" spans="1:20" s="22" customFormat="1" ht="67.5" customHeight="1" thickBot="1" x14ac:dyDescent="0.3">
      <c r="A19" s="139">
        <v>7</v>
      </c>
      <c r="B19" s="140" t="s">
        <v>109</v>
      </c>
      <c r="C19" s="136">
        <f>C11</f>
        <v>937</v>
      </c>
      <c r="D19" s="137">
        <f>D11</f>
        <v>2053</v>
      </c>
      <c r="E19" s="137">
        <f>E11+E12</f>
        <v>2188.4978668922522</v>
      </c>
      <c r="F19" s="137">
        <f t="shared" ref="F19:H19" si="11">F11+F12</f>
        <v>2291.3572585383781</v>
      </c>
      <c r="G19" s="137">
        <f t="shared" si="11"/>
        <v>2383.0115590021755</v>
      </c>
      <c r="H19" s="138">
        <f t="shared" si="11"/>
        <v>2478.3321428294089</v>
      </c>
      <c r="I19" s="136">
        <f>I11</f>
        <v>0</v>
      </c>
      <c r="J19" s="137">
        <f>J11</f>
        <v>0</v>
      </c>
      <c r="K19" s="137">
        <f>K11+K12</f>
        <v>0</v>
      </c>
      <c r="L19" s="137">
        <f t="shared" ref="L19:N19" si="12">L11+L12</f>
        <v>0</v>
      </c>
      <c r="M19" s="137">
        <f t="shared" si="12"/>
        <v>0</v>
      </c>
      <c r="N19" s="138">
        <f t="shared" si="12"/>
        <v>0</v>
      </c>
      <c r="O19" s="136">
        <f>O11</f>
        <v>0</v>
      </c>
      <c r="P19" s="137">
        <f>P11</f>
        <v>0</v>
      </c>
      <c r="Q19" s="137">
        <f>Q11+Q12</f>
        <v>0</v>
      </c>
      <c r="R19" s="137">
        <f t="shared" ref="R19:T19" si="13">R11+R12</f>
        <v>0</v>
      </c>
      <c r="S19" s="137">
        <f t="shared" si="13"/>
        <v>0</v>
      </c>
      <c r="T19" s="138">
        <f t="shared" si="13"/>
        <v>0</v>
      </c>
    </row>
  </sheetData>
  <mergeCells count="10">
    <mergeCell ref="K1:N1"/>
    <mergeCell ref="A2:H2"/>
    <mergeCell ref="B3:H3"/>
    <mergeCell ref="B6:T6"/>
    <mergeCell ref="C8:H8"/>
    <mergeCell ref="I8:N8"/>
    <mergeCell ref="O8:T8"/>
    <mergeCell ref="C7:H7"/>
    <mergeCell ref="I7:N7"/>
    <mergeCell ref="O7:T7"/>
  </mergeCells>
  <pageMargins left="0" right="0" top="0" bottom="0" header="0.31496062992125984" footer="0.31496062992125984"/>
  <pageSetup paperSize="9" scale="4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T20"/>
  <sheetViews>
    <sheetView zoomScale="80" zoomScaleNormal="80" workbookViewId="0">
      <pane xSplit="2" ySplit="5" topLeftCell="C6" activePane="bottomRight" state="frozen"/>
      <selection activeCell="C8" sqref="C8:H8"/>
      <selection pane="topRight" activeCell="C8" sqref="C8:H8"/>
      <selection pane="bottomLeft" activeCell="C8" sqref="C8:H8"/>
      <selection pane="bottomRight" activeCell="B9" sqref="B9:H9"/>
    </sheetView>
  </sheetViews>
  <sheetFormatPr defaultRowHeight="15.75" x14ac:dyDescent="0.25"/>
  <cols>
    <col min="1" max="1" width="3.5703125" style="2" customWidth="1"/>
    <col min="2" max="2" width="25.85546875" style="1" customWidth="1"/>
    <col min="3" max="3" width="13" style="1" customWidth="1"/>
    <col min="4" max="4" width="12.7109375" style="1" customWidth="1"/>
    <col min="5" max="5" width="13.140625" style="1" customWidth="1"/>
    <col min="6" max="6" width="13.28515625" style="1" customWidth="1"/>
    <col min="7" max="7" width="12.7109375" style="1" customWidth="1"/>
    <col min="8" max="8" width="13.85546875" style="1" customWidth="1"/>
    <col min="9" max="9" width="12.140625" style="1" customWidth="1"/>
    <col min="10" max="10" width="13.85546875" style="1" customWidth="1"/>
    <col min="11" max="11" width="12.140625" style="1" customWidth="1"/>
    <col min="12" max="12" width="12.85546875" style="1" customWidth="1"/>
    <col min="13" max="13" width="13.28515625" style="1" customWidth="1"/>
    <col min="14" max="14" width="13" style="1" customWidth="1"/>
    <col min="15" max="15" width="13.5703125" style="1" customWidth="1"/>
    <col min="16" max="16" width="12.5703125" style="1" customWidth="1"/>
    <col min="17" max="17" width="13.140625" style="1" customWidth="1"/>
    <col min="18" max="18" width="12.7109375" style="1" customWidth="1"/>
    <col min="19" max="19" width="13.140625" style="1" customWidth="1"/>
    <col min="20" max="20" width="12.7109375" style="1" customWidth="1"/>
    <col min="21" max="16384" width="9.140625" style="1"/>
  </cols>
  <sheetData>
    <row r="1" spans="1:20" x14ac:dyDescent="0.25">
      <c r="K1" s="163"/>
      <c r="L1" s="164"/>
      <c r="M1" s="164"/>
      <c r="N1" s="164"/>
    </row>
    <row r="2" spans="1:20" ht="34.5" customHeight="1" x14ac:dyDescent="0.25">
      <c r="A2" s="167" t="s">
        <v>42</v>
      </c>
      <c r="B2" s="167"/>
      <c r="C2" s="167"/>
      <c r="D2" s="167"/>
      <c r="E2" s="167"/>
      <c r="F2" s="167"/>
      <c r="G2" s="167"/>
      <c r="H2" s="167"/>
    </row>
    <row r="3" spans="1:20" ht="20.25" customHeight="1" thickBot="1" x14ac:dyDescent="0.3">
      <c r="A3" s="4"/>
      <c r="B3" s="168" t="s">
        <v>120</v>
      </c>
      <c r="C3" s="168"/>
      <c r="D3" s="168"/>
      <c r="E3" s="168"/>
      <c r="F3" s="168"/>
      <c r="G3" s="168"/>
      <c r="H3" s="168"/>
      <c r="N3" s="5" t="s">
        <v>11</v>
      </c>
    </row>
    <row r="4" spans="1:20" ht="32.25" thickBot="1" x14ac:dyDescent="0.3">
      <c r="A4" s="79" t="s">
        <v>0</v>
      </c>
      <c r="B4" s="36"/>
      <c r="C4" s="31" t="s">
        <v>31</v>
      </c>
      <c r="D4" s="29" t="s">
        <v>102</v>
      </c>
      <c r="E4" s="29" t="s">
        <v>103</v>
      </c>
      <c r="F4" s="29" t="s">
        <v>29</v>
      </c>
      <c r="G4" s="29" t="s">
        <v>32</v>
      </c>
      <c r="H4" s="30" t="s">
        <v>104</v>
      </c>
      <c r="I4" s="31" t="s">
        <v>31</v>
      </c>
      <c r="J4" s="29" t="s">
        <v>102</v>
      </c>
      <c r="K4" s="29" t="s">
        <v>103</v>
      </c>
      <c r="L4" s="29" t="s">
        <v>29</v>
      </c>
      <c r="M4" s="29" t="s">
        <v>32</v>
      </c>
      <c r="N4" s="30" t="s">
        <v>104</v>
      </c>
      <c r="O4" s="31" t="s">
        <v>31</v>
      </c>
      <c r="P4" s="29" t="s">
        <v>102</v>
      </c>
      <c r="Q4" s="29" t="s">
        <v>103</v>
      </c>
      <c r="R4" s="29" t="s">
        <v>29</v>
      </c>
      <c r="S4" s="29" t="s">
        <v>32</v>
      </c>
      <c r="T4" s="30" t="s">
        <v>104</v>
      </c>
    </row>
    <row r="5" spans="1:20" s="3" customFormat="1" x14ac:dyDescent="0.25">
      <c r="A5" s="65"/>
      <c r="B5" s="52" t="s">
        <v>5</v>
      </c>
      <c r="C5" s="53">
        <v>1</v>
      </c>
      <c r="D5" s="54">
        <v>2</v>
      </c>
      <c r="E5" s="54">
        <v>3</v>
      </c>
      <c r="F5" s="54">
        <v>4</v>
      </c>
      <c r="G5" s="54">
        <v>5</v>
      </c>
      <c r="H5" s="52">
        <v>6</v>
      </c>
      <c r="I5" s="53">
        <v>1</v>
      </c>
      <c r="J5" s="54">
        <v>2</v>
      </c>
      <c r="K5" s="54">
        <v>3</v>
      </c>
      <c r="L5" s="54">
        <v>4</v>
      </c>
      <c r="M5" s="54">
        <v>5</v>
      </c>
      <c r="N5" s="52">
        <v>6</v>
      </c>
      <c r="O5" s="53">
        <v>1</v>
      </c>
      <c r="P5" s="54">
        <v>2</v>
      </c>
      <c r="Q5" s="54">
        <v>3</v>
      </c>
      <c r="R5" s="54">
        <v>4</v>
      </c>
      <c r="S5" s="54">
        <v>5</v>
      </c>
      <c r="T5" s="52">
        <v>6</v>
      </c>
    </row>
    <row r="6" spans="1:20" s="5" customFormat="1" ht="16.5" thickBot="1" x14ac:dyDescent="0.3">
      <c r="A6" s="90"/>
      <c r="B6" s="180" t="s">
        <v>107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</row>
    <row r="7" spans="1:20" ht="15.75" customHeight="1" x14ac:dyDescent="0.25">
      <c r="A7" s="63"/>
      <c r="B7" s="64"/>
      <c r="C7" s="193" t="s">
        <v>98</v>
      </c>
      <c r="D7" s="194"/>
      <c r="E7" s="194"/>
      <c r="F7" s="194"/>
      <c r="G7" s="194"/>
      <c r="H7" s="195"/>
      <c r="I7" s="193" t="s">
        <v>33</v>
      </c>
      <c r="J7" s="194"/>
      <c r="K7" s="194"/>
      <c r="L7" s="194"/>
      <c r="M7" s="194"/>
      <c r="N7" s="195"/>
      <c r="O7" s="193" t="s">
        <v>34</v>
      </c>
      <c r="P7" s="194"/>
      <c r="Q7" s="194"/>
      <c r="R7" s="194"/>
      <c r="S7" s="194"/>
      <c r="T7" s="195"/>
    </row>
    <row r="8" spans="1:20" s="5" customFormat="1" ht="93.75" customHeight="1" x14ac:dyDescent="0.25">
      <c r="A8" s="24"/>
      <c r="B8" s="43"/>
      <c r="C8" s="187" t="s">
        <v>99</v>
      </c>
      <c r="D8" s="188"/>
      <c r="E8" s="188"/>
      <c r="F8" s="188"/>
      <c r="G8" s="188"/>
      <c r="H8" s="189"/>
      <c r="I8" s="190" t="s">
        <v>100</v>
      </c>
      <c r="J8" s="191"/>
      <c r="K8" s="191"/>
      <c r="L8" s="191"/>
      <c r="M8" s="191"/>
      <c r="N8" s="192"/>
      <c r="O8" s="190" t="s">
        <v>101</v>
      </c>
      <c r="P8" s="191"/>
      <c r="Q8" s="191"/>
      <c r="R8" s="191"/>
      <c r="S8" s="191"/>
      <c r="T8" s="192"/>
    </row>
    <row r="9" spans="1:20" s="5" customFormat="1" ht="78.75" x14ac:dyDescent="0.25">
      <c r="A9" s="24">
        <v>1</v>
      </c>
      <c r="B9" s="98" t="s">
        <v>122</v>
      </c>
      <c r="C9" s="153">
        <v>6457062</v>
      </c>
      <c r="D9" s="154">
        <v>8112811</v>
      </c>
      <c r="E9" s="154">
        <v>8648256</v>
      </c>
      <c r="F9" s="154">
        <v>9054724</v>
      </c>
      <c r="G9" s="154">
        <v>9416913</v>
      </c>
      <c r="H9" s="155">
        <v>9793590</v>
      </c>
      <c r="I9" s="16">
        <f>C9</f>
        <v>6457062</v>
      </c>
      <c r="J9" s="6">
        <f t="shared" ref="J9:N9" si="0">D9</f>
        <v>8112811</v>
      </c>
      <c r="K9" s="6">
        <f t="shared" si="0"/>
        <v>8648256</v>
      </c>
      <c r="L9" s="6">
        <f t="shared" si="0"/>
        <v>9054724</v>
      </c>
      <c r="M9" s="6">
        <f t="shared" si="0"/>
        <v>9416913</v>
      </c>
      <c r="N9" s="13">
        <f t="shared" si="0"/>
        <v>9793590</v>
      </c>
      <c r="O9" s="16">
        <f>C9</f>
        <v>6457062</v>
      </c>
      <c r="P9" s="6">
        <f t="shared" ref="P9:T9" si="1">D9</f>
        <v>8112811</v>
      </c>
      <c r="Q9" s="6">
        <f t="shared" si="1"/>
        <v>8648256</v>
      </c>
      <c r="R9" s="6">
        <f t="shared" si="1"/>
        <v>9054724</v>
      </c>
      <c r="S9" s="6">
        <f t="shared" si="1"/>
        <v>9416913</v>
      </c>
      <c r="T9" s="13">
        <f t="shared" si="1"/>
        <v>9793590</v>
      </c>
    </row>
    <row r="10" spans="1:20" s="5" customFormat="1" ht="63" x14ac:dyDescent="0.25">
      <c r="A10" s="24">
        <v>2</v>
      </c>
      <c r="B10" s="33" t="s">
        <v>1</v>
      </c>
      <c r="C10" s="46">
        <f>C11/C9</f>
        <v>0</v>
      </c>
      <c r="D10" s="11">
        <f>D11/D9</f>
        <v>0</v>
      </c>
      <c r="E10" s="11">
        <f>(C10+D10)/2</f>
        <v>0</v>
      </c>
      <c r="F10" s="11">
        <f>(D10+E10)/2</f>
        <v>0</v>
      </c>
      <c r="G10" s="11">
        <f t="shared" ref="G10:H10" si="2">(E10+F10)/2</f>
        <v>0</v>
      </c>
      <c r="H10" s="27">
        <f t="shared" si="2"/>
        <v>0</v>
      </c>
      <c r="I10" s="46">
        <f>I11/I9</f>
        <v>0</v>
      </c>
      <c r="J10" s="11">
        <f>J11/J9</f>
        <v>0</v>
      </c>
      <c r="K10" s="11">
        <f>(I10+J10)/2</f>
        <v>0</v>
      </c>
      <c r="L10" s="11">
        <f>(J10+K10)/2</f>
        <v>0</v>
      </c>
      <c r="M10" s="11">
        <f t="shared" ref="M10:N10" si="3">(K10+L10)/2</f>
        <v>0</v>
      </c>
      <c r="N10" s="27">
        <f t="shared" si="3"/>
        <v>0</v>
      </c>
      <c r="O10" s="46">
        <f>O11/O9</f>
        <v>0</v>
      </c>
      <c r="P10" s="11">
        <f>P11/P9</f>
        <v>0</v>
      </c>
      <c r="Q10" s="11">
        <f>(O10+P10)/2</f>
        <v>0</v>
      </c>
      <c r="R10" s="11">
        <f>(P10+Q10)/2</f>
        <v>0</v>
      </c>
      <c r="S10" s="11">
        <f t="shared" ref="S10:T10" si="4">(Q10+R10)/2</f>
        <v>0</v>
      </c>
      <c r="T10" s="27">
        <f t="shared" si="4"/>
        <v>0</v>
      </c>
    </row>
    <row r="11" spans="1:20" s="5" customFormat="1" ht="47.25" x14ac:dyDescent="0.25">
      <c r="A11" s="24">
        <f>A10+1</f>
        <v>3</v>
      </c>
      <c r="B11" s="44" t="s">
        <v>22</v>
      </c>
      <c r="C11" s="16">
        <v>0</v>
      </c>
      <c r="D11" s="6">
        <v>0</v>
      </c>
      <c r="E11" s="10">
        <f>E9*E10</f>
        <v>0</v>
      </c>
      <c r="F11" s="10">
        <f>F9*F10</f>
        <v>0</v>
      </c>
      <c r="G11" s="10">
        <f>G9*G10</f>
        <v>0</v>
      </c>
      <c r="H11" s="19">
        <f t="shared" ref="H11" si="5">H9*H10</f>
        <v>0</v>
      </c>
      <c r="I11" s="16">
        <v>0</v>
      </c>
      <c r="J11" s="6">
        <v>0</v>
      </c>
      <c r="K11" s="10">
        <f>K9*K10</f>
        <v>0</v>
      </c>
      <c r="L11" s="10">
        <f>L9*L10</f>
        <v>0</v>
      </c>
      <c r="M11" s="10">
        <f>M9*M10</f>
        <v>0</v>
      </c>
      <c r="N11" s="19">
        <f t="shared" ref="N11" si="6">N9*N10</f>
        <v>0</v>
      </c>
      <c r="O11" s="16">
        <v>0</v>
      </c>
      <c r="P11" s="6">
        <v>0</v>
      </c>
      <c r="Q11" s="10">
        <f>Q9*Q10</f>
        <v>0</v>
      </c>
      <c r="R11" s="10">
        <f>R9*R10</f>
        <v>0</v>
      </c>
      <c r="S11" s="10">
        <f>S9*S10</f>
        <v>0</v>
      </c>
      <c r="T11" s="19">
        <f t="shared" ref="T11" si="7">T9*T10</f>
        <v>0</v>
      </c>
    </row>
    <row r="12" spans="1:20" s="20" customFormat="1" ht="126" x14ac:dyDescent="0.25">
      <c r="A12" s="28">
        <v>4</v>
      </c>
      <c r="B12" s="35" t="s">
        <v>23</v>
      </c>
      <c r="C12" s="18" t="s">
        <v>3</v>
      </c>
      <c r="D12" s="12" t="s">
        <v>3</v>
      </c>
      <c r="E12" s="10">
        <f>E13-E16</f>
        <v>0</v>
      </c>
      <c r="F12" s="10">
        <f>F13-F16</f>
        <v>0</v>
      </c>
      <c r="G12" s="10">
        <f>G13-G16</f>
        <v>0</v>
      </c>
      <c r="H12" s="19">
        <f>H13-H16</f>
        <v>0</v>
      </c>
      <c r="I12" s="18" t="s">
        <v>3</v>
      </c>
      <c r="J12" s="12" t="s">
        <v>3</v>
      </c>
      <c r="K12" s="10">
        <f>K13-K16</f>
        <v>0</v>
      </c>
      <c r="L12" s="10">
        <f>L13-L16</f>
        <v>0</v>
      </c>
      <c r="M12" s="10">
        <f>M13-M16</f>
        <v>0</v>
      </c>
      <c r="N12" s="19">
        <f>N13-N16</f>
        <v>0</v>
      </c>
      <c r="O12" s="18" t="s">
        <v>3</v>
      </c>
      <c r="P12" s="12" t="s">
        <v>3</v>
      </c>
      <c r="Q12" s="10">
        <f>Q13-Q16</f>
        <v>0</v>
      </c>
      <c r="R12" s="10">
        <f>R13-R16</f>
        <v>0</v>
      </c>
      <c r="S12" s="10">
        <f>S13-S16</f>
        <v>0</v>
      </c>
      <c r="T12" s="19">
        <f>T13-T16</f>
        <v>0</v>
      </c>
    </row>
    <row r="13" spans="1:20" s="5" customFormat="1" ht="31.5" x14ac:dyDescent="0.25">
      <c r="A13" s="24">
        <v>5</v>
      </c>
      <c r="B13" s="33" t="s">
        <v>6</v>
      </c>
      <c r="C13" s="17" t="s">
        <v>3</v>
      </c>
      <c r="D13" s="9" t="s">
        <v>3</v>
      </c>
      <c r="E13" s="6">
        <f>SUM(E14:E15)</f>
        <v>0</v>
      </c>
      <c r="F13" s="6">
        <f>SUM(F14:F15)</f>
        <v>0</v>
      </c>
      <c r="G13" s="6">
        <f>SUM(G14:G15)</f>
        <v>0</v>
      </c>
      <c r="H13" s="13">
        <f>SUM(H14:H15)</f>
        <v>0</v>
      </c>
      <c r="I13" s="17" t="s">
        <v>3</v>
      </c>
      <c r="J13" s="9" t="s">
        <v>3</v>
      </c>
      <c r="K13" s="6">
        <f>SUM(K14:K15)</f>
        <v>0</v>
      </c>
      <c r="L13" s="6">
        <f>SUM(L14:L15)</f>
        <v>0</v>
      </c>
      <c r="M13" s="6">
        <f>SUM(M14:M15)</f>
        <v>0</v>
      </c>
      <c r="N13" s="13">
        <f>SUM(N14:N15)</f>
        <v>0</v>
      </c>
      <c r="O13" s="17" t="s">
        <v>3</v>
      </c>
      <c r="P13" s="9" t="s">
        <v>3</v>
      </c>
      <c r="Q13" s="6">
        <f>SUM(Q14:Q15)</f>
        <v>0</v>
      </c>
      <c r="R13" s="6">
        <f>SUM(R14:R15)</f>
        <v>0</v>
      </c>
      <c r="S13" s="6">
        <f>SUM(S14:S15)</f>
        <v>0</v>
      </c>
      <c r="T13" s="13">
        <f>SUM(T14:T15)</f>
        <v>0</v>
      </c>
    </row>
    <row r="14" spans="1:20" s="5" customFormat="1" ht="35.25" customHeight="1" x14ac:dyDescent="0.25">
      <c r="A14" s="24"/>
      <c r="B14" s="76"/>
      <c r="C14" s="17"/>
      <c r="D14" s="9"/>
      <c r="E14" s="6"/>
      <c r="F14" s="6"/>
      <c r="G14" s="6"/>
      <c r="H14" s="13"/>
      <c r="I14" s="17"/>
      <c r="J14" s="9"/>
      <c r="K14" s="6"/>
      <c r="L14" s="6"/>
      <c r="M14" s="6"/>
      <c r="N14" s="13"/>
      <c r="O14" s="17"/>
      <c r="P14" s="9"/>
      <c r="Q14" s="6"/>
      <c r="R14" s="6"/>
      <c r="S14" s="6"/>
      <c r="T14" s="13"/>
    </row>
    <row r="15" spans="1:20" s="5" customFormat="1" x14ac:dyDescent="0.25">
      <c r="A15" s="24"/>
      <c r="B15" s="34"/>
      <c r="C15" s="17" t="s">
        <v>3</v>
      </c>
      <c r="D15" s="9" t="s">
        <v>3</v>
      </c>
      <c r="E15" s="6"/>
      <c r="F15" s="6"/>
      <c r="G15" s="6"/>
      <c r="H15" s="13"/>
      <c r="I15" s="17" t="s">
        <v>3</v>
      </c>
      <c r="J15" s="9" t="s">
        <v>3</v>
      </c>
      <c r="K15" s="6"/>
      <c r="L15" s="6"/>
      <c r="M15" s="6"/>
      <c r="N15" s="13"/>
      <c r="O15" s="17" t="s">
        <v>3</v>
      </c>
      <c r="P15" s="9" t="s">
        <v>3</v>
      </c>
      <c r="Q15" s="6"/>
      <c r="R15" s="6"/>
      <c r="S15" s="6"/>
      <c r="T15" s="13"/>
    </row>
    <row r="16" spans="1:20" s="5" customFormat="1" x14ac:dyDescent="0.25">
      <c r="A16" s="24">
        <v>6</v>
      </c>
      <c r="B16" s="33" t="s">
        <v>7</v>
      </c>
      <c r="C16" s="17" t="s">
        <v>3</v>
      </c>
      <c r="D16" s="9" t="s">
        <v>3</v>
      </c>
      <c r="E16" s="6">
        <f>E17+E19+E18</f>
        <v>0</v>
      </c>
      <c r="F16" s="6">
        <f t="shared" ref="F16:H16" si="8">F17+F19+F18</f>
        <v>0</v>
      </c>
      <c r="G16" s="6">
        <f t="shared" si="8"/>
        <v>0</v>
      </c>
      <c r="H16" s="13">
        <f t="shared" si="8"/>
        <v>0</v>
      </c>
      <c r="I16" s="17" t="s">
        <v>3</v>
      </c>
      <c r="J16" s="9" t="s">
        <v>3</v>
      </c>
      <c r="K16" s="6">
        <f>K17+K19+K18</f>
        <v>0</v>
      </c>
      <c r="L16" s="6">
        <f t="shared" ref="L16:N16" si="9">L17+L19+L18</f>
        <v>0</v>
      </c>
      <c r="M16" s="6">
        <f t="shared" si="9"/>
        <v>0</v>
      </c>
      <c r="N16" s="13">
        <f t="shared" si="9"/>
        <v>0</v>
      </c>
      <c r="O16" s="17" t="s">
        <v>3</v>
      </c>
      <c r="P16" s="9" t="s">
        <v>3</v>
      </c>
      <c r="Q16" s="6">
        <f>Q17+Q19+Q18</f>
        <v>0</v>
      </c>
      <c r="R16" s="6">
        <f t="shared" ref="R16:T16" si="10">R17+R19+R18</f>
        <v>0</v>
      </c>
      <c r="S16" s="6">
        <f t="shared" si="10"/>
        <v>0</v>
      </c>
      <c r="T16" s="13">
        <f t="shared" si="10"/>
        <v>0</v>
      </c>
    </row>
    <row r="17" spans="1:20" s="5" customFormat="1" x14ac:dyDescent="0.25">
      <c r="A17" s="24"/>
      <c r="B17" s="34"/>
      <c r="C17" s="17" t="s">
        <v>3</v>
      </c>
      <c r="D17" s="9" t="s">
        <v>3</v>
      </c>
      <c r="E17" s="6"/>
      <c r="F17" s="6"/>
      <c r="G17" s="6"/>
      <c r="H17" s="13"/>
      <c r="I17" s="17" t="s">
        <v>3</v>
      </c>
      <c r="J17" s="9" t="s">
        <v>3</v>
      </c>
      <c r="K17" s="6"/>
      <c r="L17" s="6"/>
      <c r="M17" s="6"/>
      <c r="N17" s="13"/>
      <c r="O17" s="17" t="s">
        <v>3</v>
      </c>
      <c r="P17" s="9" t="s">
        <v>3</v>
      </c>
      <c r="Q17" s="6"/>
      <c r="R17" s="6"/>
      <c r="S17" s="6"/>
      <c r="T17" s="13"/>
    </row>
    <row r="18" spans="1:20" s="5" customFormat="1" x14ac:dyDescent="0.25">
      <c r="A18" s="24"/>
      <c r="B18" s="34"/>
      <c r="C18" s="17"/>
      <c r="D18" s="9"/>
      <c r="E18" s="6"/>
      <c r="F18" s="6"/>
      <c r="G18" s="6"/>
      <c r="H18" s="13"/>
      <c r="I18" s="17"/>
      <c r="J18" s="9"/>
      <c r="K18" s="6"/>
      <c r="L18" s="6"/>
      <c r="M18" s="6"/>
      <c r="N18" s="13"/>
      <c r="O18" s="17"/>
      <c r="P18" s="9"/>
      <c r="Q18" s="6"/>
      <c r="R18" s="6"/>
      <c r="S18" s="6"/>
      <c r="T18" s="13"/>
    </row>
    <row r="19" spans="1:20" s="5" customFormat="1" x14ac:dyDescent="0.25">
      <c r="A19" s="24"/>
      <c r="B19" s="34"/>
      <c r="C19" s="17"/>
      <c r="D19" s="9"/>
      <c r="E19" s="6"/>
      <c r="F19" s="6"/>
      <c r="G19" s="6"/>
      <c r="H19" s="13"/>
      <c r="I19" s="17"/>
      <c r="J19" s="9"/>
      <c r="K19" s="6"/>
      <c r="L19" s="6"/>
      <c r="M19" s="6"/>
      <c r="N19" s="13"/>
      <c r="O19" s="17"/>
      <c r="P19" s="9"/>
      <c r="Q19" s="6"/>
      <c r="R19" s="6"/>
      <c r="S19" s="6"/>
      <c r="T19" s="13"/>
    </row>
    <row r="20" spans="1:20" s="22" customFormat="1" ht="79.5" thickBot="1" x14ac:dyDescent="0.3">
      <c r="A20" s="139">
        <v>7</v>
      </c>
      <c r="B20" s="140" t="s">
        <v>108</v>
      </c>
      <c r="C20" s="136">
        <f>C11</f>
        <v>0</v>
      </c>
      <c r="D20" s="137">
        <f>D11</f>
        <v>0</v>
      </c>
      <c r="E20" s="137">
        <f>E11+E12</f>
        <v>0</v>
      </c>
      <c r="F20" s="137">
        <f>F11+F12</f>
        <v>0</v>
      </c>
      <c r="G20" s="137">
        <f>G11+G12</f>
        <v>0</v>
      </c>
      <c r="H20" s="138">
        <f>H11+H12</f>
        <v>0</v>
      </c>
      <c r="I20" s="136">
        <f>I11</f>
        <v>0</v>
      </c>
      <c r="J20" s="137">
        <f>J11</f>
        <v>0</v>
      </c>
      <c r="K20" s="137">
        <f>K11+K12</f>
        <v>0</v>
      </c>
      <c r="L20" s="137">
        <f>L11+L12</f>
        <v>0</v>
      </c>
      <c r="M20" s="137">
        <f>M11+M12</f>
        <v>0</v>
      </c>
      <c r="N20" s="138">
        <f>N11+N12</f>
        <v>0</v>
      </c>
      <c r="O20" s="136">
        <f>O11</f>
        <v>0</v>
      </c>
      <c r="P20" s="137">
        <f>P11</f>
        <v>0</v>
      </c>
      <c r="Q20" s="137">
        <f>Q11+Q12</f>
        <v>0</v>
      </c>
      <c r="R20" s="137">
        <f>R11+R12</f>
        <v>0</v>
      </c>
      <c r="S20" s="137">
        <f>S11+S12</f>
        <v>0</v>
      </c>
      <c r="T20" s="138">
        <f>T11+T12</f>
        <v>0</v>
      </c>
    </row>
  </sheetData>
  <mergeCells count="10">
    <mergeCell ref="K1:N1"/>
    <mergeCell ref="A2:H2"/>
    <mergeCell ref="B3:H3"/>
    <mergeCell ref="B6:T6"/>
    <mergeCell ref="C8:H8"/>
    <mergeCell ref="I8:N8"/>
    <mergeCell ref="O8:T8"/>
    <mergeCell ref="C7:H7"/>
    <mergeCell ref="I7:N7"/>
    <mergeCell ref="O7:T7"/>
  </mergeCells>
  <pageMargins left="0" right="0" top="0" bottom="0" header="0.31496062992125984" footer="0.31496062992125984"/>
  <pageSetup paperSize="9" scale="4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991C8AC-9182-464C-9012-F6A17DF913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Огоджинский сс</vt:lpstr>
      <vt:lpstr>Всего НДФЛ</vt:lpstr>
      <vt:lpstr>НДФЛ 1</vt:lpstr>
      <vt:lpstr>НДФЛ 2-5</vt:lpstr>
      <vt:lpstr>НДФЛ 8-10</vt:lpstr>
      <vt:lpstr>НДФЛ 11-14</vt:lpstr>
      <vt:lpstr>'Всего НДФЛ'!Заголовки_для_печати</vt:lpstr>
      <vt:lpstr>'НДФЛ 1'!Заголовки_для_печати</vt:lpstr>
      <vt:lpstr>'НДФЛ 11-14'!Заголовки_для_печати</vt:lpstr>
      <vt:lpstr>'НДФЛ 2-5'!Заголовки_для_печати</vt:lpstr>
      <vt:lpstr>'НДФЛ 8-10'!Заголовки_для_печати</vt:lpstr>
      <vt:lpstr>'Огоджинский сс'!Заголовки_для_печати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2024-07-16T02:58:37Z</dcterms:modified>
</cp:coreProperties>
</file>